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EREN\_MUNICIPIOS\BHZ\TRGIP\20-02_COMPLEMENTARES DE IMPERMEABILIZAÇÃO\30 CONT PROJ\30-10_ENT\02-PB\Nova pasta\"/>
    </mc:Choice>
  </mc:AlternateContent>
  <xr:revisionPtr revIDLastSave="0" documentId="13_ncr:1_{A7F975B3-F4D2-47EB-A12D-14C10A432FE8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CRONOGRAMA" sheetId="1" r:id="rId1"/>
  </sheets>
  <externalReferences>
    <externalReference r:id="rId2"/>
  </externalReferences>
  <definedNames>
    <definedName name="_xlnm.Print_Area" localSheetId="0">CRONOGRAMA!$A$1:$AH$103</definedName>
  </definedNames>
  <calcPr calcId="181029"/>
</workbook>
</file>

<file path=xl/calcChain.xml><?xml version="1.0" encoding="utf-8"?>
<calcChain xmlns="http://schemas.openxmlformats.org/spreadsheetml/2006/main">
  <c r="AD86" i="1" l="1"/>
  <c r="AC86" i="1"/>
  <c r="AB86" i="1"/>
  <c r="AA86" i="1"/>
  <c r="Z86" i="1"/>
  <c r="Y86" i="1"/>
  <c r="X86" i="1"/>
  <c r="W86" i="1"/>
  <c r="V86" i="1"/>
  <c r="U86" i="1"/>
  <c r="T86" i="1"/>
  <c r="AH85" i="1"/>
  <c r="AH86" i="1" s="1"/>
  <c r="AG85" i="1"/>
  <c r="AG86" i="1" s="1"/>
  <c r="AF85" i="1"/>
  <c r="AF86" i="1" s="1"/>
  <c r="AE85" i="1"/>
  <c r="AE86" i="1" s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AH78" i="1"/>
  <c r="AC78" i="1"/>
  <c r="AB78" i="1"/>
  <c r="AA78" i="1"/>
  <c r="Z78" i="1"/>
  <c r="Y78" i="1"/>
  <c r="X78" i="1"/>
  <c r="W78" i="1"/>
  <c r="V78" i="1"/>
  <c r="U78" i="1"/>
  <c r="T78" i="1"/>
  <c r="AG77" i="1"/>
  <c r="AG78" i="1" s="1"/>
  <c r="AF77" i="1"/>
  <c r="AF78" i="1" s="1"/>
  <c r="AE77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AH73" i="1"/>
  <c r="AH74" i="1" s="1"/>
  <c r="AH70" i="1"/>
  <c r="AG70" i="1"/>
  <c r="AB70" i="1"/>
  <c r="AA70" i="1"/>
  <c r="Z70" i="1"/>
  <c r="Y70" i="1"/>
  <c r="X70" i="1"/>
  <c r="W70" i="1"/>
  <c r="V70" i="1"/>
  <c r="U70" i="1"/>
  <c r="T70" i="1"/>
  <c r="AF69" i="1"/>
  <c r="AF70" i="1" s="1"/>
  <c r="AE69" i="1"/>
  <c r="AE70" i="1" s="1"/>
  <c r="AD69" i="1"/>
  <c r="AD70" i="1" s="1"/>
  <c r="AC69" i="1"/>
  <c r="AC70" i="1" s="1"/>
  <c r="AH66" i="1"/>
  <c r="AG66" i="1"/>
  <c r="AB66" i="1"/>
  <c r="AA66" i="1"/>
  <c r="Z66" i="1"/>
  <c r="Y66" i="1"/>
  <c r="X66" i="1"/>
  <c r="W66" i="1"/>
  <c r="V66" i="1"/>
  <c r="U66" i="1"/>
  <c r="T66" i="1"/>
  <c r="AF65" i="1"/>
  <c r="AE65" i="1"/>
  <c r="AE66" i="1" s="1"/>
  <c r="AD65" i="1"/>
  <c r="AD66" i="1" s="1"/>
  <c r="AH62" i="1"/>
  <c r="AE62" i="1"/>
  <c r="AC62" i="1"/>
  <c r="AB62" i="1"/>
  <c r="AA62" i="1"/>
  <c r="Z62" i="1"/>
  <c r="Y62" i="1"/>
  <c r="X62" i="1"/>
  <c r="W62" i="1"/>
  <c r="V62" i="1"/>
  <c r="U62" i="1"/>
  <c r="T62" i="1"/>
  <c r="AG61" i="1"/>
  <c r="AG62" i="1" s="1"/>
  <c r="AF61" i="1"/>
  <c r="AF62" i="1" s="1"/>
  <c r="AE61" i="1"/>
  <c r="AD61" i="1"/>
  <c r="AD62" i="1" s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AH57" i="1"/>
  <c r="AH58" i="1" s="1"/>
  <c r="AH54" i="1"/>
  <c r="AC54" i="1"/>
  <c r="AB54" i="1"/>
  <c r="AA54" i="1"/>
  <c r="Z54" i="1"/>
  <c r="Y54" i="1"/>
  <c r="X54" i="1"/>
  <c r="W54" i="1"/>
  <c r="V54" i="1"/>
  <c r="U54" i="1"/>
  <c r="T54" i="1"/>
  <c r="AG53" i="1"/>
  <c r="AF53" i="1"/>
  <c r="AF54" i="1" s="1"/>
  <c r="AE53" i="1"/>
  <c r="AE54" i="1" s="1"/>
  <c r="AH50" i="1"/>
  <c r="AC50" i="1"/>
  <c r="AB50" i="1"/>
  <c r="AA50" i="1"/>
  <c r="Z50" i="1"/>
  <c r="Y50" i="1"/>
  <c r="X50" i="1"/>
  <c r="W50" i="1"/>
  <c r="V50" i="1"/>
  <c r="U50" i="1"/>
  <c r="T50" i="1"/>
  <c r="AG49" i="1"/>
  <c r="AF49" i="1"/>
  <c r="AF50" i="1" s="1"/>
  <c r="AE49" i="1"/>
  <c r="AE50" i="1" s="1"/>
  <c r="AH46" i="1"/>
  <c r="AC46" i="1"/>
  <c r="AB46" i="1"/>
  <c r="AA46" i="1"/>
  <c r="Z46" i="1"/>
  <c r="Y46" i="1"/>
  <c r="X46" i="1"/>
  <c r="W46" i="1"/>
  <c r="V46" i="1"/>
  <c r="U46" i="1"/>
  <c r="T46" i="1"/>
  <c r="AG45" i="1"/>
  <c r="AG46" i="1" s="1"/>
  <c r="AF45" i="1"/>
  <c r="AF46" i="1" s="1"/>
  <c r="AE45" i="1"/>
  <c r="AE46" i="1" s="1"/>
  <c r="AD45" i="1"/>
  <c r="AA42" i="1"/>
  <c r="Z42" i="1"/>
  <c r="Y42" i="1"/>
  <c r="X42" i="1"/>
  <c r="W42" i="1"/>
  <c r="V42" i="1"/>
  <c r="U42" i="1"/>
  <c r="T42" i="1"/>
  <c r="AH41" i="1"/>
  <c r="AG41" i="1"/>
  <c r="AF41" i="1"/>
  <c r="AF42" i="1" s="1"/>
  <c r="AH38" i="1"/>
  <c r="AG38" i="1"/>
  <c r="AF38" i="1"/>
  <c r="AE38" i="1"/>
  <c r="W38" i="1"/>
  <c r="V38" i="1"/>
  <c r="U38" i="1"/>
  <c r="T38" i="1"/>
  <c r="AD37" i="1"/>
  <c r="AC37" i="1"/>
  <c r="AC38" i="1" s="1"/>
  <c r="AB37" i="1"/>
  <c r="AB38" i="1" s="1"/>
  <c r="AA37" i="1"/>
  <c r="AA38" i="1" s="1"/>
  <c r="Z37" i="1"/>
  <c r="Z38" i="1" s="1"/>
  <c r="Y37" i="1"/>
  <c r="Y38" i="1" s="1"/>
  <c r="X37" i="1"/>
  <c r="X38" i="1" s="1"/>
  <c r="AH34" i="1"/>
  <c r="AA34" i="1"/>
  <c r="Z34" i="1"/>
  <c r="Y34" i="1"/>
  <c r="X34" i="1"/>
  <c r="W34" i="1"/>
  <c r="V34" i="1"/>
  <c r="U34" i="1"/>
  <c r="T34" i="1"/>
  <c r="AG33" i="1"/>
  <c r="AG34" i="1" s="1"/>
  <c r="AF33" i="1"/>
  <c r="AF34" i="1" s="1"/>
  <c r="AE33" i="1"/>
  <c r="AE34" i="1" s="1"/>
  <c r="AH30" i="1"/>
  <c r="AG30" i="1"/>
  <c r="AF30" i="1"/>
  <c r="AE30" i="1"/>
  <c r="AD30" i="1"/>
  <c r="AA30" i="1"/>
  <c r="Z30" i="1"/>
  <c r="Y30" i="1"/>
  <c r="W30" i="1"/>
  <c r="V30" i="1"/>
  <c r="U30" i="1"/>
  <c r="T30" i="1"/>
  <c r="X29" i="1"/>
  <c r="X30" i="1" s="1"/>
  <c r="AH26" i="1"/>
  <c r="AG26" i="1"/>
  <c r="AF26" i="1"/>
  <c r="AE26" i="1"/>
  <c r="AD26" i="1"/>
  <c r="AA26" i="1"/>
  <c r="Z26" i="1"/>
  <c r="U26" i="1"/>
  <c r="T26" i="1"/>
  <c r="Y25" i="1"/>
  <c r="Y26" i="1" s="1"/>
  <c r="X25" i="1"/>
  <c r="X26" i="1" s="1"/>
  <c r="W25" i="1"/>
  <c r="W26" i="1" s="1"/>
  <c r="V25" i="1"/>
  <c r="V26" i="1" s="1"/>
  <c r="U25" i="1"/>
  <c r="AH22" i="1"/>
  <c r="AG22" i="1"/>
  <c r="AF22" i="1"/>
  <c r="AE22" i="1"/>
  <c r="AD22" i="1"/>
  <c r="AA22" i="1"/>
  <c r="Z22" i="1"/>
  <c r="Y22" i="1"/>
  <c r="X22" i="1"/>
  <c r="W22" i="1"/>
  <c r="V21" i="1"/>
  <c r="V22" i="1" s="1"/>
  <c r="U21" i="1"/>
  <c r="T21" i="1"/>
  <c r="T22" i="1" s="1"/>
  <c r="R86" i="1"/>
  <c r="O86" i="1"/>
  <c r="S85" i="1"/>
  <c r="S86" i="1" s="1"/>
  <c r="R85" i="1"/>
  <c r="Q85" i="1"/>
  <c r="Q86" i="1" s="1"/>
  <c r="P85" i="1"/>
  <c r="P86" i="1" s="1"/>
  <c r="R77" i="1"/>
  <c r="Q77" i="1"/>
  <c r="P77" i="1"/>
  <c r="O65" i="1"/>
  <c r="S73" i="1"/>
  <c r="Q69" i="1"/>
  <c r="P69" i="1"/>
  <c r="O69" i="1"/>
  <c r="N69" i="1"/>
  <c r="S57" i="1"/>
  <c r="R61" i="1"/>
  <c r="Q61" i="1"/>
  <c r="P61" i="1"/>
  <c r="O61" i="1"/>
  <c r="Q65" i="1"/>
  <c r="P65" i="1"/>
  <c r="R53" i="1"/>
  <c r="Q53" i="1"/>
  <c r="P53" i="1"/>
  <c r="R49" i="1"/>
  <c r="R50" i="1" s="1"/>
  <c r="Q49" i="1"/>
  <c r="P49" i="1"/>
  <c r="R45" i="1"/>
  <c r="Q45" i="1"/>
  <c r="Q46" i="1" s="1"/>
  <c r="P45" i="1"/>
  <c r="P46" i="1" s="1"/>
  <c r="O45" i="1"/>
  <c r="S41" i="1"/>
  <c r="R41" i="1"/>
  <c r="R42" i="1" s="1"/>
  <c r="Q41" i="1"/>
  <c r="E8" i="1"/>
  <c r="O37" i="1"/>
  <c r="N37" i="1"/>
  <c r="M37" i="1"/>
  <c r="L37" i="1"/>
  <c r="K37" i="1"/>
  <c r="J37" i="1"/>
  <c r="I37" i="1"/>
  <c r="R33" i="1"/>
  <c r="Q33" i="1"/>
  <c r="P33" i="1"/>
  <c r="I29" i="1"/>
  <c r="J25" i="1"/>
  <c r="I25" i="1"/>
  <c r="H25" i="1"/>
  <c r="G25" i="1"/>
  <c r="F25" i="1"/>
  <c r="G21" i="1"/>
  <c r="F21" i="1"/>
  <c r="E21" i="1"/>
  <c r="S50" i="1"/>
  <c r="N46" i="1"/>
  <c r="O46" i="1"/>
  <c r="Q42" i="1"/>
  <c r="S42" i="1"/>
  <c r="AD46" i="1" l="1"/>
  <c r="U22" i="1"/>
  <c r="AD38" i="1"/>
  <c r="AG42" i="1"/>
  <c r="AG50" i="1"/>
  <c r="AG54" i="1"/>
  <c r="AF66" i="1"/>
  <c r="AE78" i="1"/>
  <c r="AH42" i="1"/>
  <c r="Q50" i="1"/>
  <c r="R46" i="1"/>
  <c r="N86" i="1" l="1"/>
  <c r="R78" i="1"/>
  <c r="Q78" i="1"/>
  <c r="P78" i="1"/>
  <c r="P74" i="1"/>
  <c r="Q70" i="1"/>
  <c r="P70" i="1"/>
  <c r="O70" i="1"/>
  <c r="N70" i="1"/>
  <c r="M70" i="1"/>
  <c r="Q66" i="1"/>
  <c r="P66" i="1"/>
  <c r="O66" i="1"/>
  <c r="R62" i="1"/>
  <c r="Q62" i="1"/>
  <c r="P62" i="1"/>
  <c r="O62" i="1"/>
  <c r="N62" i="1"/>
  <c r="M46" i="1"/>
  <c r="P58" i="1"/>
  <c r="R54" i="1"/>
  <c r="Q54" i="1"/>
  <c r="P54" i="1"/>
  <c r="P50" i="1"/>
  <c r="P34" i="1"/>
  <c r="Q34" i="1"/>
  <c r="R34" i="1"/>
  <c r="S58" i="1" l="1"/>
  <c r="AH90" i="1"/>
  <c r="AH92" i="1"/>
  <c r="AH18" i="1"/>
  <c r="AH16" i="1"/>
  <c r="AH14" i="1"/>
  <c r="AH10" i="1"/>
  <c r="AH8" i="1"/>
  <c r="AG92" i="1"/>
  <c r="AF92" i="1"/>
  <c r="AE92" i="1"/>
  <c r="AD92" i="1"/>
  <c r="AC92" i="1"/>
  <c r="AG90" i="1"/>
  <c r="AF90" i="1"/>
  <c r="AE90" i="1"/>
  <c r="AD90" i="1"/>
  <c r="AC90" i="1"/>
  <c r="AG18" i="1"/>
  <c r="AF18" i="1"/>
  <c r="AE18" i="1"/>
  <c r="AD18" i="1"/>
  <c r="AC18" i="1"/>
  <c r="AG16" i="1"/>
  <c r="AF16" i="1"/>
  <c r="AE16" i="1"/>
  <c r="AD16" i="1"/>
  <c r="AC16" i="1"/>
  <c r="AG14" i="1"/>
  <c r="AF14" i="1"/>
  <c r="AE14" i="1"/>
  <c r="AD14" i="1"/>
  <c r="AC14" i="1"/>
  <c r="AG10" i="1"/>
  <c r="AF10" i="1"/>
  <c r="AE10" i="1"/>
  <c r="AD10" i="1"/>
  <c r="AC10" i="1"/>
  <c r="AG8" i="1"/>
  <c r="AF8" i="1"/>
  <c r="AE8" i="1"/>
  <c r="AD8" i="1"/>
  <c r="AC8" i="1"/>
  <c r="AB92" i="1"/>
  <c r="AA92" i="1"/>
  <c r="X92" i="1"/>
  <c r="W92" i="1"/>
  <c r="V92" i="1"/>
  <c r="U92" i="1"/>
  <c r="T92" i="1"/>
  <c r="S92" i="1"/>
  <c r="R92" i="1"/>
  <c r="Q92" i="1"/>
  <c r="AB90" i="1"/>
  <c r="AA90" i="1"/>
  <c r="X90" i="1"/>
  <c r="W90" i="1"/>
  <c r="V90" i="1"/>
  <c r="U90" i="1"/>
  <c r="T90" i="1"/>
  <c r="S90" i="1"/>
  <c r="R90" i="1"/>
  <c r="Q90" i="1"/>
  <c r="S82" i="1"/>
  <c r="R82" i="1"/>
  <c r="Q82" i="1"/>
  <c r="S78" i="1"/>
  <c r="S74" i="1"/>
  <c r="R74" i="1"/>
  <c r="Q74" i="1"/>
  <c r="S70" i="1"/>
  <c r="R70" i="1"/>
  <c r="S66" i="1"/>
  <c r="R66" i="1"/>
  <c r="S62" i="1"/>
  <c r="R58" i="1"/>
  <c r="Q58" i="1"/>
  <c r="S54" i="1"/>
  <c r="S46" i="1"/>
  <c r="S38" i="1"/>
  <c r="R38" i="1"/>
  <c r="Q38" i="1"/>
  <c r="S34" i="1"/>
  <c r="S30" i="1"/>
  <c r="R30" i="1"/>
  <c r="Q30" i="1"/>
  <c r="S26" i="1"/>
  <c r="R26" i="1"/>
  <c r="Q26" i="1"/>
  <c r="S22" i="1"/>
  <c r="AB18" i="1"/>
  <c r="AA18" i="1"/>
  <c r="X18" i="1"/>
  <c r="W18" i="1"/>
  <c r="V18" i="1"/>
  <c r="U18" i="1"/>
  <c r="T18" i="1"/>
  <c r="S18" i="1"/>
  <c r="R18" i="1"/>
  <c r="Q18" i="1"/>
  <c r="AB16" i="1"/>
  <c r="AA16" i="1"/>
  <c r="X16" i="1"/>
  <c r="W16" i="1"/>
  <c r="V16" i="1"/>
  <c r="U16" i="1"/>
  <c r="T16" i="1"/>
  <c r="S16" i="1"/>
  <c r="R16" i="1"/>
  <c r="Q16" i="1"/>
  <c r="AB14" i="1"/>
  <c r="AA14" i="1"/>
  <c r="Z14" i="1"/>
  <c r="Y14" i="1"/>
  <c r="X14" i="1"/>
  <c r="W14" i="1"/>
  <c r="V14" i="1"/>
  <c r="U14" i="1"/>
  <c r="T14" i="1"/>
  <c r="S14" i="1"/>
  <c r="R14" i="1"/>
  <c r="Q14" i="1"/>
  <c r="AB10" i="1"/>
  <c r="AA10" i="1"/>
  <c r="X10" i="1"/>
  <c r="W10" i="1"/>
  <c r="V10" i="1"/>
  <c r="U10" i="1"/>
  <c r="T10" i="1"/>
  <c r="S10" i="1"/>
  <c r="R10" i="1"/>
  <c r="Q10" i="1"/>
  <c r="AB8" i="1"/>
  <c r="AA8" i="1"/>
  <c r="X8" i="1"/>
  <c r="W8" i="1"/>
  <c r="V8" i="1"/>
  <c r="U8" i="1"/>
  <c r="T8" i="1"/>
  <c r="S8" i="1"/>
  <c r="R8" i="1"/>
  <c r="Q8" i="1"/>
  <c r="AH94" i="1"/>
  <c r="M62" i="1"/>
  <c r="L62" i="1"/>
  <c r="K70" i="1"/>
  <c r="P92" i="1"/>
  <c r="O92" i="1"/>
  <c r="P90" i="1"/>
  <c r="O90" i="1"/>
  <c r="O82" i="1"/>
  <c r="P82" i="1"/>
  <c r="O74" i="1"/>
  <c r="O58" i="1"/>
  <c r="P14" i="1"/>
  <c r="O14" i="1"/>
  <c r="N14" i="1"/>
  <c r="M14" i="1"/>
  <c r="L46" i="1"/>
  <c r="L50" i="1"/>
  <c r="M50" i="1"/>
  <c r="N50" i="1"/>
  <c r="L54" i="1"/>
  <c r="M54" i="1"/>
  <c r="N54" i="1"/>
  <c r="L58" i="1"/>
  <c r="M58" i="1"/>
  <c r="N58" i="1"/>
  <c r="L66" i="1"/>
  <c r="M66" i="1"/>
  <c r="L70" i="1"/>
  <c r="L74" i="1"/>
  <c r="M74" i="1"/>
  <c r="N74" i="1"/>
  <c r="L78" i="1"/>
  <c r="M78" i="1"/>
  <c r="N78" i="1"/>
  <c r="L82" i="1"/>
  <c r="M82" i="1"/>
  <c r="N82" i="1"/>
  <c r="L86" i="1"/>
  <c r="M86" i="1"/>
  <c r="M38" i="1"/>
  <c r="Q22" i="1" l="1"/>
  <c r="R22" i="1"/>
  <c r="N38" i="1"/>
  <c r="AJ89" i="1"/>
  <c r="AJ77" i="1"/>
  <c r="K38" i="1"/>
  <c r="J38" i="1"/>
  <c r="I38" i="1"/>
  <c r="I26" i="1"/>
  <c r="H26" i="1"/>
  <c r="F26" i="1"/>
  <c r="I92" i="1"/>
  <c r="H92" i="1"/>
  <c r="G92" i="1"/>
  <c r="F92" i="1"/>
  <c r="I90" i="1"/>
  <c r="H90" i="1"/>
  <c r="G90" i="1"/>
  <c r="F90" i="1"/>
  <c r="I86" i="1"/>
  <c r="H86" i="1"/>
  <c r="G86" i="1"/>
  <c r="F86" i="1"/>
  <c r="I82" i="1"/>
  <c r="H82" i="1"/>
  <c r="G82" i="1"/>
  <c r="F82" i="1"/>
  <c r="I78" i="1"/>
  <c r="H78" i="1"/>
  <c r="G78" i="1"/>
  <c r="F78" i="1"/>
  <c r="I74" i="1"/>
  <c r="H74" i="1"/>
  <c r="G74" i="1"/>
  <c r="F74" i="1"/>
  <c r="I70" i="1"/>
  <c r="H70" i="1"/>
  <c r="G70" i="1"/>
  <c r="F70" i="1"/>
  <c r="I66" i="1"/>
  <c r="H66" i="1"/>
  <c r="G66" i="1"/>
  <c r="F66" i="1"/>
  <c r="I62" i="1"/>
  <c r="H62" i="1"/>
  <c r="G62" i="1"/>
  <c r="F62" i="1"/>
  <c r="I58" i="1"/>
  <c r="H58" i="1"/>
  <c r="G58" i="1"/>
  <c r="F58" i="1"/>
  <c r="I54" i="1"/>
  <c r="H54" i="1"/>
  <c r="G54" i="1"/>
  <c r="F54" i="1"/>
  <c r="I50" i="1"/>
  <c r="H50" i="1"/>
  <c r="G50" i="1"/>
  <c r="F50" i="1"/>
  <c r="I46" i="1"/>
  <c r="H46" i="1"/>
  <c r="G46" i="1"/>
  <c r="F46" i="1"/>
  <c r="I42" i="1"/>
  <c r="H42" i="1"/>
  <c r="G42" i="1"/>
  <c r="F42" i="1"/>
  <c r="H38" i="1"/>
  <c r="G38" i="1"/>
  <c r="F38" i="1"/>
  <c r="I34" i="1"/>
  <c r="H34" i="1"/>
  <c r="G34" i="1"/>
  <c r="F34" i="1"/>
  <c r="I30" i="1"/>
  <c r="H30" i="1"/>
  <c r="G30" i="1"/>
  <c r="F30" i="1"/>
  <c r="G26" i="1"/>
  <c r="P38" i="1"/>
  <c r="O38" i="1"/>
  <c r="E10" i="1"/>
  <c r="I10" i="1"/>
  <c r="O10" i="1"/>
  <c r="AJ9" i="1"/>
  <c r="F10" i="1"/>
  <c r="G10" i="1"/>
  <c r="H10" i="1"/>
  <c r="J10" i="1"/>
  <c r="K10" i="1"/>
  <c r="L10" i="1"/>
  <c r="P10" i="1"/>
  <c r="K66" i="1"/>
  <c r="J66" i="1"/>
  <c r="E66" i="1"/>
  <c r="J70" i="1"/>
  <c r="E70" i="1"/>
  <c r="K74" i="1"/>
  <c r="J74" i="1"/>
  <c r="E74" i="1"/>
  <c r="K78" i="1"/>
  <c r="J78" i="1"/>
  <c r="E78" i="1"/>
  <c r="K82" i="1"/>
  <c r="J82" i="1"/>
  <c r="E82" i="1"/>
  <c r="K86" i="1"/>
  <c r="J86" i="1"/>
  <c r="E86" i="1"/>
  <c r="L90" i="1"/>
  <c r="K90" i="1"/>
  <c r="J90" i="1"/>
  <c r="E90" i="1"/>
  <c r="AJ81" i="1" l="1"/>
  <c r="AJ85" i="1"/>
  <c r="AJ73" i="1"/>
  <c r="AJ69" i="1"/>
  <c r="AJ65" i="1"/>
  <c r="L38" i="1"/>
  <c r="P8" i="1" l="1"/>
  <c r="O8" i="1"/>
  <c r="O16" i="1"/>
  <c r="P16" i="1"/>
  <c r="O18" i="1"/>
  <c r="P18" i="1"/>
  <c r="O22" i="1"/>
  <c r="P22" i="1"/>
  <c r="O26" i="1"/>
  <c r="P26" i="1"/>
  <c r="O30" i="1"/>
  <c r="P30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E14" i="1" l="1"/>
  <c r="E18" i="1"/>
  <c r="L94" i="1" l="1"/>
  <c r="K94" i="1"/>
  <c r="J94" i="1"/>
  <c r="I94" i="1"/>
  <c r="H94" i="1"/>
  <c r="G94" i="1"/>
  <c r="F94" i="1"/>
  <c r="L92" i="1"/>
  <c r="K92" i="1"/>
  <c r="J92" i="1"/>
  <c r="K62" i="1"/>
  <c r="J62" i="1"/>
  <c r="K58" i="1"/>
  <c r="J58" i="1"/>
  <c r="K54" i="1"/>
  <c r="J54" i="1"/>
  <c r="K50" i="1"/>
  <c r="J50" i="1"/>
  <c r="K46" i="1"/>
  <c r="J46" i="1"/>
  <c r="L42" i="1"/>
  <c r="K42" i="1"/>
  <c r="J42" i="1"/>
  <c r="L34" i="1"/>
  <c r="K34" i="1"/>
  <c r="J34" i="1"/>
  <c r="L30" i="1"/>
  <c r="K30" i="1"/>
  <c r="J30" i="1"/>
  <c r="L26" i="1"/>
  <c r="K26" i="1"/>
  <c r="J26" i="1"/>
  <c r="L22" i="1"/>
  <c r="K22" i="1"/>
  <c r="J22" i="1"/>
  <c r="I22" i="1"/>
  <c r="H22" i="1"/>
  <c r="G22" i="1"/>
  <c r="F22" i="1"/>
  <c r="L18" i="1"/>
  <c r="K18" i="1"/>
  <c r="J18" i="1"/>
  <c r="I18" i="1"/>
  <c r="H18" i="1"/>
  <c r="G18" i="1"/>
  <c r="F18" i="1"/>
  <c r="L16" i="1"/>
  <c r="K16" i="1"/>
  <c r="J16" i="1"/>
  <c r="I16" i="1"/>
  <c r="H16" i="1"/>
  <c r="G16" i="1"/>
  <c r="F16" i="1"/>
  <c r="L14" i="1"/>
  <c r="K14" i="1"/>
  <c r="J14" i="1"/>
  <c r="I14" i="1"/>
  <c r="H14" i="1"/>
  <c r="G14" i="1"/>
  <c r="F14" i="1"/>
  <c r="L8" i="1"/>
  <c r="K8" i="1"/>
  <c r="J8" i="1"/>
  <c r="I8" i="1"/>
  <c r="H8" i="1"/>
  <c r="G8" i="1"/>
  <c r="F8" i="1"/>
  <c r="E16" i="1"/>
  <c r="E22" i="1"/>
  <c r="E26" i="1"/>
  <c r="E30" i="1"/>
  <c r="E34" i="1"/>
  <c r="E38" i="1"/>
  <c r="E42" i="1"/>
  <c r="E46" i="1"/>
  <c r="E50" i="1"/>
  <c r="E54" i="1"/>
  <c r="E58" i="1"/>
  <c r="E62" i="1"/>
  <c r="E92" i="1"/>
  <c r="AJ93" i="1" l="1"/>
  <c r="AJ61" i="1"/>
  <c r="AJ57" i="1"/>
  <c r="E94" i="1"/>
  <c r="AJ92" i="1"/>
  <c r="AI92" i="1" s="1"/>
  <c r="AJ53" i="1" l="1"/>
  <c r="AJ49" i="1" l="1"/>
  <c r="AJ45" i="1"/>
  <c r="AJ41" i="1"/>
  <c r="AJ37" i="1"/>
  <c r="AJ33" i="1"/>
  <c r="AJ29" i="1"/>
  <c r="AJ25" i="1"/>
  <c r="AJ21" i="1"/>
  <c r="AJ17" i="1"/>
  <c r="AJ16" i="1" l="1"/>
  <c r="AI16" i="1" s="1"/>
  <c r="AJ13" i="1" l="1"/>
  <c r="AJ8" i="1" l="1"/>
  <c r="AI8" i="1" s="1"/>
  <c r="C76" i="1" l="1"/>
  <c r="C72" i="1"/>
  <c r="AB72" i="1" l="1"/>
  <c r="AG72" i="1"/>
  <c r="N72" i="1"/>
  <c r="G72" i="1"/>
  <c r="AA72" i="1"/>
  <c r="L72" i="1"/>
  <c r="O72" i="1"/>
  <c r="T72" i="1"/>
  <c r="AE72" i="1"/>
  <c r="H72" i="1"/>
  <c r="J72" i="1"/>
  <c r="Y72" i="1"/>
  <c r="K72" i="1"/>
  <c r="Z72" i="1"/>
  <c r="W72" i="1"/>
  <c r="P72" i="1"/>
  <c r="R72" i="1"/>
  <c r="AC72" i="1"/>
  <c r="AF72" i="1"/>
  <c r="M72" i="1"/>
  <c r="X72" i="1"/>
  <c r="AD72" i="1"/>
  <c r="F72" i="1"/>
  <c r="AH72" i="1"/>
  <c r="V72" i="1"/>
  <c r="I72" i="1"/>
  <c r="U72" i="1"/>
  <c r="Q72" i="1"/>
  <c r="S72" i="1"/>
  <c r="E72" i="1"/>
  <c r="S76" i="1"/>
  <c r="O76" i="1"/>
  <c r="AH76" i="1"/>
  <c r="AB76" i="1"/>
  <c r="H76" i="1"/>
  <c r="W76" i="1"/>
  <c r="Z76" i="1"/>
  <c r="AA76" i="1"/>
  <c r="AG76" i="1"/>
  <c r="K76" i="1"/>
  <c r="V76" i="1"/>
  <c r="AD76" i="1"/>
  <c r="AF76" i="1"/>
  <c r="AE76" i="1"/>
  <c r="T76" i="1"/>
  <c r="R76" i="1"/>
  <c r="Y76" i="1"/>
  <c r="N76" i="1"/>
  <c r="L76" i="1"/>
  <c r="AC76" i="1"/>
  <c r="G76" i="1"/>
  <c r="F76" i="1"/>
  <c r="Q76" i="1"/>
  <c r="M76" i="1"/>
  <c r="J76" i="1"/>
  <c r="X76" i="1"/>
  <c r="P76" i="1"/>
  <c r="I76" i="1"/>
  <c r="E76" i="1"/>
  <c r="U76" i="1"/>
  <c r="C84" i="1"/>
  <c r="C40" i="1"/>
  <c r="C64" i="1"/>
  <c r="C52" i="1"/>
  <c r="C24" i="1"/>
  <c r="C68" i="1"/>
  <c r="C36" i="1"/>
  <c r="C20" i="1"/>
  <c r="C56" i="1"/>
  <c r="C60" i="1"/>
  <c r="C44" i="1"/>
  <c r="C12" i="1"/>
  <c r="C80" i="1"/>
  <c r="C28" i="1"/>
  <c r="C88" i="1"/>
  <c r="C48" i="1"/>
  <c r="AE40" i="1" l="1"/>
  <c r="P40" i="1"/>
  <c r="AH40" i="1"/>
  <c r="M40" i="1"/>
  <c r="Q40" i="1"/>
  <c r="W40" i="1"/>
  <c r="AG40" i="1"/>
  <c r="F40" i="1"/>
  <c r="K40" i="1"/>
  <c r="U40" i="1"/>
  <c r="AB40" i="1"/>
  <c r="I40" i="1"/>
  <c r="T40" i="1"/>
  <c r="O40" i="1"/>
  <c r="S40" i="1"/>
  <c r="Z40" i="1"/>
  <c r="G40" i="1"/>
  <c r="J40" i="1"/>
  <c r="AF40" i="1"/>
  <c r="X40" i="1"/>
  <c r="AC40" i="1"/>
  <c r="AA40" i="1"/>
  <c r="V40" i="1"/>
  <c r="AD40" i="1"/>
  <c r="Y40" i="1"/>
  <c r="N40" i="1"/>
  <c r="R40" i="1"/>
  <c r="H40" i="1"/>
  <c r="L40" i="1"/>
  <c r="E40" i="1"/>
  <c r="O84" i="1"/>
  <c r="Z84" i="1"/>
  <c r="AH84" i="1"/>
  <c r="K84" i="1"/>
  <c r="U84" i="1"/>
  <c r="Y84" i="1"/>
  <c r="AG84" i="1"/>
  <c r="F84" i="1"/>
  <c r="AC84" i="1"/>
  <c r="X84" i="1"/>
  <c r="AE84" i="1"/>
  <c r="T84" i="1"/>
  <c r="AB84" i="1"/>
  <c r="S84" i="1"/>
  <c r="G84" i="1"/>
  <c r="H84" i="1"/>
  <c r="Q84" i="1"/>
  <c r="AA84" i="1"/>
  <c r="I84" i="1"/>
  <c r="P84" i="1"/>
  <c r="L84" i="1"/>
  <c r="M84" i="1"/>
  <c r="AF84" i="1"/>
  <c r="N84" i="1"/>
  <c r="AD84" i="1"/>
  <c r="J84" i="1"/>
  <c r="R84" i="1"/>
  <c r="W84" i="1"/>
  <c r="V84" i="1"/>
  <c r="E84" i="1"/>
  <c r="J20" i="1"/>
  <c r="X20" i="1"/>
  <c r="M20" i="1"/>
  <c r="AA20" i="1"/>
  <c r="AE20" i="1"/>
  <c r="W20" i="1"/>
  <c r="AD20" i="1"/>
  <c r="P20" i="1"/>
  <c r="Q20" i="1"/>
  <c r="L20" i="1"/>
  <c r="V20" i="1"/>
  <c r="AH20" i="1"/>
  <c r="AB20" i="1"/>
  <c r="N20" i="1"/>
  <c r="Z20" i="1"/>
  <c r="AG20" i="1"/>
  <c r="R20" i="1"/>
  <c r="Y20" i="1"/>
  <c r="AF20" i="1"/>
  <c r="AC20" i="1"/>
  <c r="I20" i="1"/>
  <c r="O20" i="1"/>
  <c r="S20" i="1"/>
  <c r="F20" i="1"/>
  <c r="T20" i="1"/>
  <c r="G20" i="1"/>
  <c r="H20" i="1"/>
  <c r="U20" i="1"/>
  <c r="K20" i="1"/>
  <c r="E20" i="1"/>
  <c r="AJ72" i="1"/>
  <c r="AI72" i="1" s="1"/>
  <c r="U80" i="1"/>
  <c r="AF80" i="1"/>
  <c r="N80" i="1"/>
  <c r="E80" i="1"/>
  <c r="O80" i="1"/>
  <c r="M80" i="1"/>
  <c r="Z80" i="1"/>
  <c r="AE80" i="1"/>
  <c r="T80" i="1"/>
  <c r="W80" i="1"/>
  <c r="I80" i="1"/>
  <c r="S80" i="1"/>
  <c r="L80" i="1"/>
  <c r="AA80" i="1"/>
  <c r="V80" i="1"/>
  <c r="Q80" i="1"/>
  <c r="AH80" i="1"/>
  <c r="H80" i="1"/>
  <c r="AG80" i="1"/>
  <c r="R80" i="1"/>
  <c r="Y80" i="1"/>
  <c r="AD80" i="1"/>
  <c r="AB80" i="1"/>
  <c r="F80" i="1"/>
  <c r="X80" i="1"/>
  <c r="J80" i="1"/>
  <c r="G80" i="1"/>
  <c r="AC80" i="1"/>
  <c r="P80" i="1"/>
  <c r="K80" i="1"/>
  <c r="L36" i="1"/>
  <c r="J36" i="1"/>
  <c r="R36" i="1"/>
  <c r="AG36" i="1"/>
  <c r="U36" i="1"/>
  <c r="S36" i="1"/>
  <c r="I36" i="1"/>
  <c r="X36" i="1"/>
  <c r="AB36" i="1"/>
  <c r="F36" i="1"/>
  <c r="T36" i="1"/>
  <c r="AA36" i="1"/>
  <c r="M36" i="1"/>
  <c r="O36" i="1"/>
  <c r="H36" i="1"/>
  <c r="AD36" i="1"/>
  <c r="AF36" i="1"/>
  <c r="Y36" i="1"/>
  <c r="P36" i="1"/>
  <c r="W36" i="1"/>
  <c r="V36" i="1"/>
  <c r="K36" i="1"/>
  <c r="AE36" i="1"/>
  <c r="G36" i="1"/>
  <c r="AC36" i="1"/>
  <c r="N36" i="1"/>
  <c r="AH36" i="1"/>
  <c r="Q36" i="1"/>
  <c r="Z36" i="1"/>
  <c r="E36" i="1"/>
  <c r="K48" i="1"/>
  <c r="Z48" i="1"/>
  <c r="AD48" i="1"/>
  <c r="Y48" i="1"/>
  <c r="AB48" i="1"/>
  <c r="H48" i="1"/>
  <c r="AA48" i="1"/>
  <c r="AE48" i="1"/>
  <c r="R48" i="1"/>
  <c r="G48" i="1"/>
  <c r="AF48" i="1"/>
  <c r="I48" i="1"/>
  <c r="AH48" i="1"/>
  <c r="U48" i="1"/>
  <c r="AG48" i="1"/>
  <c r="L48" i="1"/>
  <c r="AC48" i="1"/>
  <c r="Q48" i="1"/>
  <c r="F48" i="1"/>
  <c r="N48" i="1"/>
  <c r="W48" i="1"/>
  <c r="X48" i="1"/>
  <c r="T48" i="1"/>
  <c r="O48" i="1"/>
  <c r="S48" i="1"/>
  <c r="J48" i="1"/>
  <c r="P48" i="1"/>
  <c r="V48" i="1"/>
  <c r="M48" i="1"/>
  <c r="E48" i="1"/>
  <c r="AC12" i="1"/>
  <c r="U12" i="1"/>
  <c r="M12" i="1"/>
  <c r="T12" i="1"/>
  <c r="AH12" i="1"/>
  <c r="Z12" i="1"/>
  <c r="J12" i="1"/>
  <c r="AG12" i="1"/>
  <c r="Y12" i="1"/>
  <c r="I12" i="1"/>
  <c r="X12" i="1"/>
  <c r="H12" i="1"/>
  <c r="N12" i="1"/>
  <c r="AB12" i="1"/>
  <c r="L12" i="1"/>
  <c r="S12" i="1"/>
  <c r="AF12" i="1"/>
  <c r="AD12" i="1"/>
  <c r="AA12" i="1"/>
  <c r="K12" i="1"/>
  <c r="R12" i="1"/>
  <c r="Q12" i="1"/>
  <c r="V12" i="1"/>
  <c r="P12" i="1"/>
  <c r="AE12" i="1"/>
  <c r="W12" i="1"/>
  <c r="O12" i="1"/>
  <c r="G12" i="1"/>
  <c r="F12" i="1"/>
  <c r="E12" i="1"/>
  <c r="N68" i="1"/>
  <c r="AH68" i="1"/>
  <c r="U68" i="1"/>
  <c r="Q68" i="1"/>
  <c r="H68" i="1"/>
  <c r="AG68" i="1"/>
  <c r="AC68" i="1"/>
  <c r="P68" i="1"/>
  <c r="X68" i="1"/>
  <c r="AD68" i="1"/>
  <c r="V68" i="1"/>
  <c r="F68" i="1"/>
  <c r="W68" i="1"/>
  <c r="AE68" i="1"/>
  <c r="R68" i="1"/>
  <c r="K68" i="1"/>
  <c r="I68" i="1"/>
  <c r="G68" i="1"/>
  <c r="AA68" i="1"/>
  <c r="O68" i="1"/>
  <c r="Y68" i="1"/>
  <c r="L68" i="1"/>
  <c r="M68" i="1"/>
  <c r="S68" i="1"/>
  <c r="J68" i="1"/>
  <c r="AB68" i="1"/>
  <c r="T68" i="1"/>
  <c r="AF68" i="1"/>
  <c r="Z68" i="1"/>
  <c r="E68" i="1"/>
  <c r="AJ76" i="1"/>
  <c r="AI76" i="1" s="1"/>
  <c r="AH88" i="1"/>
  <c r="G88" i="1"/>
  <c r="P88" i="1"/>
  <c r="I88" i="1"/>
  <c r="Z88" i="1"/>
  <c r="AA88" i="1"/>
  <c r="O88" i="1"/>
  <c r="X88" i="1"/>
  <c r="Q88" i="1"/>
  <c r="T88" i="1"/>
  <c r="M88" i="1"/>
  <c r="V88" i="1"/>
  <c r="AB88" i="1"/>
  <c r="U88" i="1"/>
  <c r="AD88" i="1"/>
  <c r="W88" i="1"/>
  <c r="R88" i="1"/>
  <c r="S88" i="1"/>
  <c r="AG88" i="1"/>
  <c r="Y88" i="1"/>
  <c r="L88" i="1"/>
  <c r="AE88" i="1"/>
  <c r="H88" i="1"/>
  <c r="N88" i="1"/>
  <c r="J88" i="1"/>
  <c r="K88" i="1"/>
  <c r="AF88" i="1"/>
  <c r="F88" i="1"/>
  <c r="AC88" i="1"/>
  <c r="E88" i="1"/>
  <c r="V44" i="1"/>
  <c r="AA44" i="1"/>
  <c r="Q44" i="1"/>
  <c r="U44" i="1"/>
  <c r="Z44" i="1"/>
  <c r="M44" i="1"/>
  <c r="W44" i="1"/>
  <c r="P44" i="1"/>
  <c r="Y44" i="1"/>
  <c r="R44" i="1"/>
  <c r="AH44" i="1"/>
  <c r="AE44" i="1"/>
  <c r="T44" i="1"/>
  <c r="AC44" i="1"/>
  <c r="AG44" i="1"/>
  <c r="AF44" i="1"/>
  <c r="N44" i="1"/>
  <c r="O44" i="1"/>
  <c r="AB44" i="1"/>
  <c r="AD44" i="1"/>
  <c r="X44" i="1"/>
  <c r="L44" i="1"/>
  <c r="K44" i="1"/>
  <c r="F44" i="1"/>
  <c r="H44" i="1"/>
  <c r="J44" i="1"/>
  <c r="G44" i="1"/>
  <c r="E44" i="1"/>
  <c r="I44" i="1"/>
  <c r="S44" i="1"/>
  <c r="AF24" i="1"/>
  <c r="AH24" i="1"/>
  <c r="M24" i="1"/>
  <c r="H24" i="1"/>
  <c r="F24" i="1"/>
  <c r="P24" i="1"/>
  <c r="V24" i="1"/>
  <c r="AG24" i="1"/>
  <c r="AE24" i="1"/>
  <c r="Y24" i="1"/>
  <c r="X24" i="1"/>
  <c r="U24" i="1"/>
  <c r="W24" i="1"/>
  <c r="G24" i="1"/>
  <c r="L24" i="1"/>
  <c r="AD24" i="1"/>
  <c r="AC24" i="1"/>
  <c r="R24" i="1"/>
  <c r="K24" i="1"/>
  <c r="AA24" i="1"/>
  <c r="S24" i="1"/>
  <c r="Z24" i="1"/>
  <c r="T24" i="1"/>
  <c r="AB24" i="1"/>
  <c r="O24" i="1"/>
  <c r="I24" i="1"/>
  <c r="Q24" i="1"/>
  <c r="J24" i="1"/>
  <c r="N24" i="1"/>
  <c r="E24" i="1"/>
  <c r="R28" i="1"/>
  <c r="AF28" i="1"/>
  <c r="T28" i="1"/>
  <c r="S28" i="1"/>
  <c r="F28" i="1"/>
  <c r="N28" i="1"/>
  <c r="W28" i="1"/>
  <c r="AB28" i="1"/>
  <c r="Y28" i="1"/>
  <c r="U28" i="1"/>
  <c r="H28" i="1"/>
  <c r="G28" i="1"/>
  <c r="Q28" i="1"/>
  <c r="AH28" i="1"/>
  <c r="X28" i="1"/>
  <c r="O28" i="1"/>
  <c r="AE28" i="1"/>
  <c r="L28" i="1"/>
  <c r="V28" i="1"/>
  <c r="P28" i="1"/>
  <c r="K28" i="1"/>
  <c r="I28" i="1"/>
  <c r="Z28" i="1"/>
  <c r="AD28" i="1"/>
  <c r="M28" i="1"/>
  <c r="AA28" i="1"/>
  <c r="AG28" i="1"/>
  <c r="AC28" i="1"/>
  <c r="J28" i="1"/>
  <c r="E28" i="1"/>
  <c r="R60" i="1"/>
  <c r="P60" i="1"/>
  <c r="W60" i="1"/>
  <c r="U60" i="1"/>
  <c r="J60" i="1"/>
  <c r="O60" i="1"/>
  <c r="Q60" i="1"/>
  <c r="Z60" i="1"/>
  <c r="T60" i="1"/>
  <c r="AB60" i="1"/>
  <c r="L60" i="1"/>
  <c r="S60" i="1"/>
  <c r="N60" i="1"/>
  <c r="Y60" i="1"/>
  <c r="AA60" i="1"/>
  <c r="AD60" i="1"/>
  <c r="V60" i="1"/>
  <c r="H60" i="1"/>
  <c r="X60" i="1"/>
  <c r="I60" i="1"/>
  <c r="M60" i="1"/>
  <c r="AC60" i="1"/>
  <c r="F60" i="1"/>
  <c r="AE60" i="1"/>
  <c r="AG60" i="1"/>
  <c r="G60" i="1"/>
  <c r="K60" i="1"/>
  <c r="AH60" i="1"/>
  <c r="AF60" i="1"/>
  <c r="E60" i="1"/>
  <c r="R52" i="1"/>
  <c r="F52" i="1"/>
  <c r="N52" i="1"/>
  <c r="AD52" i="1"/>
  <c r="AF52" i="1"/>
  <c r="M52" i="1"/>
  <c r="P52" i="1"/>
  <c r="V52" i="1"/>
  <c r="AE52" i="1"/>
  <c r="L52" i="1"/>
  <c r="AC52" i="1"/>
  <c r="W52" i="1"/>
  <c r="I52" i="1"/>
  <c r="S52" i="1"/>
  <c r="T52" i="1"/>
  <c r="J52" i="1"/>
  <c r="U52" i="1"/>
  <c r="AH52" i="1"/>
  <c r="Q52" i="1"/>
  <c r="AG52" i="1"/>
  <c r="Y52" i="1"/>
  <c r="O52" i="1"/>
  <c r="H52" i="1"/>
  <c r="X52" i="1"/>
  <c r="AA52" i="1"/>
  <c r="AB52" i="1"/>
  <c r="Z52" i="1"/>
  <c r="K52" i="1"/>
  <c r="G52" i="1"/>
  <c r="E52" i="1"/>
  <c r="Y56" i="1"/>
  <c r="AC56" i="1"/>
  <c r="J56" i="1"/>
  <c r="K56" i="1"/>
  <c r="AE56" i="1"/>
  <c r="T56" i="1"/>
  <c r="H56" i="1"/>
  <c r="R56" i="1"/>
  <c r="I56" i="1"/>
  <c r="AF56" i="1"/>
  <c r="AH56" i="1"/>
  <c r="O56" i="1"/>
  <c r="X56" i="1"/>
  <c r="Z56" i="1"/>
  <c r="F56" i="1"/>
  <c r="W56" i="1"/>
  <c r="AA56" i="1"/>
  <c r="S56" i="1"/>
  <c r="AG56" i="1"/>
  <c r="L56" i="1"/>
  <c r="V56" i="1"/>
  <c r="Q56" i="1"/>
  <c r="M56" i="1"/>
  <c r="P56" i="1"/>
  <c r="U56" i="1"/>
  <c r="AD56" i="1"/>
  <c r="G56" i="1"/>
  <c r="AB56" i="1"/>
  <c r="N56" i="1"/>
  <c r="E56" i="1"/>
  <c r="AC64" i="1"/>
  <c r="W64" i="1"/>
  <c r="O64" i="1"/>
  <c r="K64" i="1"/>
  <c r="J64" i="1"/>
  <c r="L64" i="1"/>
  <c r="U64" i="1"/>
  <c r="AF64" i="1"/>
  <c r="S64" i="1"/>
  <c r="AD64" i="1"/>
  <c r="Y64" i="1"/>
  <c r="P64" i="1"/>
  <c r="AH64" i="1"/>
  <c r="V64" i="1"/>
  <c r="X64" i="1"/>
  <c r="M64" i="1"/>
  <c r="F64" i="1"/>
  <c r="I64" i="1"/>
  <c r="AB64" i="1"/>
  <c r="N64" i="1"/>
  <c r="Z64" i="1"/>
  <c r="G64" i="1"/>
  <c r="AA64" i="1"/>
  <c r="H64" i="1"/>
  <c r="AG64" i="1"/>
  <c r="T64" i="1"/>
  <c r="AE64" i="1"/>
  <c r="R64" i="1"/>
  <c r="Q64" i="1"/>
  <c r="E64" i="1"/>
  <c r="AJ28" i="1" l="1"/>
  <c r="AI28" i="1" s="1"/>
  <c r="AJ44" i="1"/>
  <c r="AI44" i="1" s="1"/>
  <c r="AJ40" i="1"/>
  <c r="AI40" i="1" s="1"/>
  <c r="AJ60" i="1"/>
  <c r="AI60" i="1" s="1"/>
  <c r="AJ84" i="1"/>
  <c r="AI84" i="1" s="1"/>
  <c r="AJ52" i="1"/>
  <c r="AI52" i="1" s="1"/>
  <c r="AJ20" i="1"/>
  <c r="AI20" i="1" s="1"/>
  <c r="AJ24" i="1"/>
  <c r="AI24" i="1" s="1"/>
  <c r="AJ56" i="1"/>
  <c r="AI56" i="1" s="1"/>
  <c r="AJ36" i="1"/>
  <c r="AI36" i="1" s="1"/>
  <c r="AJ64" i="1"/>
  <c r="AI64" i="1" s="1"/>
  <c r="AJ48" i="1"/>
  <c r="AI48" i="1" s="1"/>
  <c r="AJ80" i="1"/>
  <c r="AI80" i="1" s="1"/>
  <c r="AJ88" i="1"/>
  <c r="AI88" i="1" s="1"/>
  <c r="AJ68" i="1"/>
  <c r="AI68" i="1" s="1"/>
  <c r="AJ12" i="1"/>
  <c r="AI12" i="1" s="1"/>
  <c r="C32" i="1" l="1"/>
  <c r="AH32" i="1" l="1"/>
  <c r="AH99" i="1" s="1"/>
  <c r="M32" i="1"/>
  <c r="M99" i="1" s="1"/>
  <c r="F32" i="1"/>
  <c r="F99" i="1" s="1"/>
  <c r="AC32" i="1"/>
  <c r="AC99" i="1" s="1"/>
  <c r="AG32" i="1"/>
  <c r="AG99" i="1" s="1"/>
  <c r="Y32" i="1"/>
  <c r="Y99" i="1" s="1"/>
  <c r="AE32" i="1"/>
  <c r="AE99" i="1" s="1"/>
  <c r="I32" i="1"/>
  <c r="I99" i="1" s="1"/>
  <c r="O32" i="1"/>
  <c r="O99" i="1" s="1"/>
  <c r="AD32" i="1"/>
  <c r="AD99" i="1" s="1"/>
  <c r="AB32" i="1"/>
  <c r="AB99" i="1" s="1"/>
  <c r="V32" i="1"/>
  <c r="V99" i="1" s="1"/>
  <c r="H32" i="1"/>
  <c r="H99" i="1" s="1"/>
  <c r="J32" i="1"/>
  <c r="J99" i="1" s="1"/>
  <c r="Q32" i="1"/>
  <c r="Q99" i="1" s="1"/>
  <c r="T32" i="1"/>
  <c r="T99" i="1" s="1"/>
  <c r="P32" i="1"/>
  <c r="P99" i="1" s="1"/>
  <c r="N32" i="1"/>
  <c r="N99" i="1" s="1"/>
  <c r="U32" i="1"/>
  <c r="U99" i="1" s="1"/>
  <c r="K32" i="1"/>
  <c r="K99" i="1" s="1"/>
  <c r="AA32" i="1"/>
  <c r="AA99" i="1" s="1"/>
  <c r="S32" i="1"/>
  <c r="S99" i="1" s="1"/>
  <c r="X32" i="1"/>
  <c r="X99" i="1" s="1"/>
  <c r="Z32" i="1"/>
  <c r="Z99" i="1" s="1"/>
  <c r="AF32" i="1"/>
  <c r="AF99" i="1" s="1"/>
  <c r="W32" i="1"/>
  <c r="W99" i="1" s="1"/>
  <c r="G32" i="1"/>
  <c r="G99" i="1" s="1"/>
  <c r="L32" i="1"/>
  <c r="L99" i="1" s="1"/>
  <c r="R32" i="1"/>
  <c r="R99" i="1" s="1"/>
  <c r="R100" i="1" s="1"/>
  <c r="E32" i="1"/>
  <c r="C99" i="1"/>
  <c r="X100" i="1" l="1"/>
  <c r="Q100" i="1"/>
  <c r="AA100" i="1"/>
  <c r="D92" i="1"/>
  <c r="D8" i="1"/>
  <c r="D16" i="1"/>
  <c r="D76" i="1"/>
  <c r="D72" i="1"/>
  <c r="D44" i="1"/>
  <c r="D28" i="1"/>
  <c r="D68" i="1"/>
  <c r="D88" i="1"/>
  <c r="D40" i="1"/>
  <c r="D48" i="1"/>
  <c r="D12" i="1"/>
  <c r="D64" i="1"/>
  <c r="D36" i="1"/>
  <c r="D56" i="1"/>
  <c r="D20" i="1"/>
  <c r="D80" i="1"/>
  <c r="D52" i="1"/>
  <c r="D84" i="1"/>
  <c r="D60" i="1"/>
  <c r="D24" i="1"/>
  <c r="Z100" i="1"/>
  <c r="T100" i="1"/>
  <c r="I100" i="1"/>
  <c r="AE100" i="1"/>
  <c r="AJ32" i="1"/>
  <c r="AI32" i="1" s="1"/>
  <c r="E99" i="1"/>
  <c r="S100" i="1"/>
  <c r="J100" i="1"/>
  <c r="Y100" i="1"/>
  <c r="H100" i="1"/>
  <c r="AG100" i="1"/>
  <c r="L100" i="1"/>
  <c r="K100" i="1"/>
  <c r="V100" i="1"/>
  <c r="AC100" i="1"/>
  <c r="G100" i="1"/>
  <c r="U100" i="1"/>
  <c r="AB100" i="1"/>
  <c r="F100" i="1"/>
  <c r="D32" i="1"/>
  <c r="W100" i="1"/>
  <c r="N100" i="1"/>
  <c r="AD100" i="1"/>
  <c r="M100" i="1"/>
  <c r="AF100" i="1"/>
  <c r="P100" i="1"/>
  <c r="O100" i="1"/>
  <c r="AH100" i="1"/>
  <c r="E100" i="1" l="1"/>
  <c r="E102" i="1" s="1"/>
  <c r="F102" i="1" s="1"/>
  <c r="G102" i="1" s="1"/>
  <c r="H102" i="1" s="1"/>
  <c r="I102" i="1" s="1"/>
  <c r="J102" i="1" s="1"/>
  <c r="K102" i="1" s="1"/>
  <c r="L102" i="1" s="1"/>
  <c r="M102" i="1" s="1"/>
  <c r="N102" i="1" s="1"/>
  <c r="O102" i="1" s="1"/>
  <c r="P102" i="1" s="1"/>
  <c r="Q102" i="1" s="1"/>
  <c r="R102" i="1" s="1"/>
  <c r="S102" i="1" s="1"/>
  <c r="T102" i="1" s="1"/>
  <c r="U102" i="1" s="1"/>
  <c r="V102" i="1" s="1"/>
  <c r="W102" i="1" s="1"/>
  <c r="X102" i="1" s="1"/>
  <c r="Y102" i="1" s="1"/>
  <c r="Z102" i="1" s="1"/>
  <c r="AA102" i="1" s="1"/>
  <c r="AB102" i="1" s="1"/>
  <c r="AC102" i="1" s="1"/>
  <c r="AD102" i="1" s="1"/>
  <c r="AE102" i="1" s="1"/>
  <c r="AF102" i="1" s="1"/>
  <c r="AG102" i="1" s="1"/>
  <c r="AH102" i="1" s="1"/>
  <c r="E101" i="1"/>
  <c r="F101" i="1" s="1"/>
  <c r="G101" i="1" s="1"/>
  <c r="H101" i="1" s="1"/>
  <c r="I101" i="1" s="1"/>
  <c r="J101" i="1" s="1"/>
  <c r="K101" i="1" s="1"/>
  <c r="L101" i="1" s="1"/>
  <c r="M101" i="1" s="1"/>
  <c r="N101" i="1" s="1"/>
  <c r="O101" i="1" s="1"/>
  <c r="P101" i="1" s="1"/>
  <c r="Q101" i="1" s="1"/>
  <c r="R101" i="1" s="1"/>
  <c r="S101" i="1" s="1"/>
  <c r="T101" i="1" s="1"/>
  <c r="U101" i="1" s="1"/>
  <c r="V101" i="1" s="1"/>
  <c r="W101" i="1" s="1"/>
  <c r="X101" i="1" s="1"/>
  <c r="Y101" i="1" s="1"/>
  <c r="Z101" i="1" s="1"/>
  <c r="AA101" i="1" s="1"/>
  <c r="AB101" i="1" s="1"/>
  <c r="AC101" i="1" s="1"/>
  <c r="AD101" i="1" s="1"/>
  <c r="AE101" i="1" s="1"/>
  <c r="AF101" i="1" s="1"/>
  <c r="AG101" i="1" s="1"/>
  <c r="AH101" i="1" s="1"/>
</calcChain>
</file>

<file path=xl/sharedStrings.xml><?xml version="1.0" encoding="utf-8"?>
<sst xmlns="http://schemas.openxmlformats.org/spreadsheetml/2006/main" count="81" uniqueCount="81">
  <si>
    <t>CRONOGRAMA FÍSICO - FINANCEIRO</t>
  </si>
  <si>
    <t>ITEM</t>
  </si>
  <si>
    <t>VALORES (R$)</t>
  </si>
  <si>
    <t>PESO (%)</t>
  </si>
  <si>
    <t>PARCELAS (R$)</t>
  </si>
  <si>
    <t>MÊS - 1</t>
  </si>
  <si>
    <t>MÊS - 2</t>
  </si>
  <si>
    <t>MÊS - 3</t>
  </si>
  <si>
    <t>MÊS - 4</t>
  </si>
  <si>
    <t>TOTAL</t>
  </si>
  <si>
    <t>ACUMULADOS</t>
  </si>
  <si>
    <t>CONTROLE</t>
  </si>
  <si>
    <t>PARCIAL MENSAL</t>
  </si>
  <si>
    <t>DESCRIÇÃO  DOS SERVIÇOS</t>
  </si>
  <si>
    <t>MÊS - 5</t>
  </si>
  <si>
    <t>MÊS - 6</t>
  </si>
  <si>
    <t>MÊS - 7</t>
  </si>
  <si>
    <t>MÊS - 8</t>
  </si>
  <si>
    <t>MÊS - 9</t>
  </si>
  <si>
    <t>MÊS - 10</t>
  </si>
  <si>
    <t>MÊS - 11</t>
  </si>
  <si>
    <t>MÊS - 12</t>
  </si>
  <si>
    <t>MÊS - 13</t>
  </si>
  <si>
    <t>MÊS - 14</t>
  </si>
  <si>
    <t>MÊS - 15</t>
  </si>
  <si>
    <t>MÊS - 16</t>
  </si>
  <si>
    <t>MÊS - 17</t>
  </si>
  <si>
    <t>MÊS - 18</t>
  </si>
  <si>
    <t>MÊS - 19</t>
  </si>
  <si>
    <t>MÊS - 20</t>
  </si>
  <si>
    <t>MÊS - 21</t>
  </si>
  <si>
    <t>MÊS - 22</t>
  </si>
  <si>
    <t>MÊS - 23</t>
  </si>
  <si>
    <t>MÊS - 24</t>
  </si>
  <si>
    <t>MÊS - 25</t>
  </si>
  <si>
    <t>MÊS - 26</t>
  </si>
  <si>
    <t>MÊS - 27</t>
  </si>
  <si>
    <t>MÊS - 28</t>
  </si>
  <si>
    <t>MÊS - 29</t>
  </si>
  <si>
    <t>MÊS - 30</t>
  </si>
  <si>
    <t>1.1</t>
  </si>
  <si>
    <t>SERVIÇOS DE APOIO A EXECUÇÃO</t>
  </si>
  <si>
    <t>GERAL</t>
  </si>
  <si>
    <t>OBRAS CIVIS PREDIAIS</t>
  </si>
  <si>
    <t>2.1</t>
  </si>
  <si>
    <t>MOVIMENTO DE TERRA / DEMOLIÇÕES</t>
  </si>
  <si>
    <t>2.2</t>
  </si>
  <si>
    <t>SUPRAESTRUTURA</t>
  </si>
  <si>
    <t>2.3</t>
  </si>
  <si>
    <t>ALVENARIAS</t>
  </si>
  <si>
    <t>2.4</t>
  </si>
  <si>
    <t>ESQUADRIAS DE AÇO / SERRALHERIA</t>
  </si>
  <si>
    <t>2.5</t>
  </si>
  <si>
    <t>IMPERMEABILIZAÇÃO</t>
  </si>
  <si>
    <t>2.6</t>
  </si>
  <si>
    <t>PINTURAS EM GERAL</t>
  </si>
  <si>
    <t>2.7</t>
  </si>
  <si>
    <t>PISOS CIMENTADOS / CONCRETO</t>
  </si>
  <si>
    <t>2.8</t>
  </si>
  <si>
    <t>PISOS CERAMICOS, EM PEDRA E OUTROS</t>
  </si>
  <si>
    <t>2.9</t>
  </si>
  <si>
    <t>REVESTIMENTO EXTERNO</t>
  </si>
  <si>
    <t>2.10</t>
  </si>
  <si>
    <t>RODAPES, SOLEIRAS E PEITORIS</t>
  </si>
  <si>
    <t>2.11</t>
  </si>
  <si>
    <t>INSTALAÇÕES ELETRICAS E TELEFÔNICAS</t>
  </si>
  <si>
    <t>2.12</t>
  </si>
  <si>
    <t>INSTALAÇÕES DE ÁGUA FRIA / ESGOTO / PLUVIAL</t>
  </si>
  <si>
    <t>2.13</t>
  </si>
  <si>
    <t>INSTALAÇÕES DRENAGEM</t>
  </si>
  <si>
    <t>2.14</t>
  </si>
  <si>
    <t>INSTALAÇÕES DE PCI</t>
  </si>
  <si>
    <t>2.15</t>
  </si>
  <si>
    <t>INSTALAÇÕES DE GÁS CANALIZADO</t>
  </si>
  <si>
    <t>2.16</t>
  </si>
  <si>
    <t>INSTALAÇÕES MECÂNICAS</t>
  </si>
  <si>
    <t>2.17</t>
  </si>
  <si>
    <t>PAISAGISMO</t>
  </si>
  <si>
    <t>2.18</t>
  </si>
  <si>
    <t>COMPLEMENTOS</t>
  </si>
  <si>
    <t>PROJETO DE RECUPERAÇÃO DA IMPERMEABILIZAÇÃO DAS ÁREAS ABERTAS DO TERGIP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</si>
</sst>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&quot;#,##0.00_);[Red]\(&quot;R$&quot;#,##0.00\)"/>
    <numFmt numFmtId="168" formatCode="General_)"/>
    <numFmt numFmtId="169" formatCode="_(* #,##0.00_);_(* \(#,##0.00\);_(* \-??_);_(@_)"/>
    <numFmt numFmtId="170" formatCode="_([$€]* #,##0.00_);_([$€]* \(#,##0.00\);_([$€]* &quot;-&quot;??_);_(@_)"/>
    <numFmt numFmtId="171" formatCode="&quot;Cr$&quot;#,##0.00_);\(&quot;Cr$&quot;#,##0.00\)"/>
    <numFmt numFmtId="172" formatCode="0.000"/>
    <numFmt numFmtId="173" formatCode="_(&quot;Cr$&quot;* #,##0_);_(&quot;Cr$&quot;* \(#,##0\);_(&quot;Cr$&quot;* &quot;-&quot;_);_(@_)"/>
    <numFmt numFmtId="174" formatCode="&quot;R$&quot;\ #,##0.00_);[Red]\(&quot;R$&quot;\ #,##0.00\)"/>
    <numFmt numFmtId="175" formatCode="_([$€]* #,##0.00_);_([$€]* \(#,##0.00\);_([$€]* \-??_);_(@_)"/>
    <numFmt numFmtId="176" formatCode="#,#00"/>
    <numFmt numFmtId="177" formatCode="\$#,"/>
    <numFmt numFmtId="178" formatCode="#,##0.00\ \ \ \ "/>
    <numFmt numFmtId="179" formatCode="%#,#00"/>
    <numFmt numFmtId="180" formatCode="#.##000"/>
    <numFmt numFmtId="181" formatCode="#.00\,##0\.00;[Red]#.00\,##0\.00"/>
    <numFmt numFmtId="182" formatCode="#,##0.000"/>
    <numFmt numFmtId="183" formatCode=";;;"/>
    <numFmt numFmtId="184" formatCode="#.##0,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name val="Arial Rounded MT Bold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"/>
      <color indexed="8"/>
      <name val="Courier"/>
      <family val="3"/>
    </font>
    <font>
      <b/>
      <sz val="11"/>
      <color indexed="52"/>
      <name val="Calibri"/>
      <family val="2"/>
    </font>
    <font>
      <sz val="10"/>
      <color indexed="8"/>
      <name val="Arial"/>
      <family val="2"/>
    </font>
    <font>
      <b/>
      <sz val="11"/>
      <color indexed="9"/>
      <name val="Calibri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.35"/>
      <color indexed="12"/>
      <name val="Calibri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Courier New"/>
      <family val="3"/>
    </font>
    <font>
      <sz val="12"/>
      <name val="Arial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18"/>
      <color indexed="56"/>
      <name val="Cambria"/>
      <family val="2"/>
    </font>
    <font>
      <sz val="7"/>
      <name val="Arial"/>
      <family val="2"/>
    </font>
    <font>
      <sz val="11"/>
      <color indexed="10"/>
      <name val="Calibri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theme="6" tint="-0.49998474074526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91">
    <xf numFmtId="0" fontId="0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8" fillId="0" borderId="16" applyBorder="0" applyAlignment="0">
      <alignment horizontal="center" vertical="center"/>
    </xf>
    <xf numFmtId="169" fontId="15" fillId="0" borderId="0"/>
    <xf numFmtId="168" fontId="10" fillId="0" borderId="16" applyBorder="0" applyAlignment="0">
      <alignment horizontal="center"/>
    </xf>
    <xf numFmtId="168" fontId="6" fillId="0" borderId="16" applyBorder="0" applyAlignment="0">
      <alignment horizontal="center" vertical="center"/>
    </xf>
    <xf numFmtId="168" fontId="16" fillId="0" borderId="16" applyBorder="0" applyAlignment="0">
      <alignment horizontal="center" vertical="center"/>
    </xf>
    <xf numFmtId="170" fontId="17" fillId="4" borderId="0" applyNumberFormat="0" applyBorder="0" applyAlignment="0" applyProtection="0"/>
    <xf numFmtId="170" fontId="17" fillId="5" borderId="0" applyNumberFormat="0" applyBorder="0" applyAlignment="0" applyProtection="0"/>
    <xf numFmtId="170" fontId="17" fillId="6" borderId="0" applyNumberFormat="0" applyBorder="0" applyAlignment="0" applyProtection="0"/>
    <xf numFmtId="170" fontId="17" fillId="7" borderId="0" applyNumberFormat="0" applyBorder="0" applyAlignment="0" applyProtection="0"/>
    <xf numFmtId="170" fontId="17" fillId="8" borderId="0" applyNumberFormat="0" applyBorder="0" applyAlignment="0" applyProtection="0"/>
    <xf numFmtId="170" fontId="17" fillId="9" borderId="0" applyNumberFormat="0" applyBorder="0" applyAlignment="0" applyProtection="0"/>
    <xf numFmtId="170" fontId="17" fillId="10" borderId="0" applyNumberFormat="0" applyBorder="0" applyAlignment="0" applyProtection="0"/>
    <xf numFmtId="170" fontId="17" fillId="11" borderId="0" applyNumberFormat="0" applyBorder="0" applyAlignment="0" applyProtection="0"/>
    <xf numFmtId="170" fontId="17" fillId="12" borderId="0" applyNumberFormat="0" applyBorder="0" applyAlignment="0" applyProtection="0"/>
    <xf numFmtId="170" fontId="17" fillId="7" borderId="0" applyNumberFormat="0" applyBorder="0" applyAlignment="0" applyProtection="0"/>
    <xf numFmtId="170" fontId="17" fillId="10" borderId="0" applyNumberFormat="0" applyBorder="0" applyAlignment="0" applyProtection="0"/>
    <xf numFmtId="170" fontId="17" fillId="13" borderId="0" applyNumberFormat="0" applyBorder="0" applyAlignment="0" applyProtection="0"/>
    <xf numFmtId="170" fontId="18" fillId="14" borderId="0" applyNumberFormat="0" applyBorder="0" applyAlignment="0" applyProtection="0"/>
    <xf numFmtId="170" fontId="18" fillId="11" borderId="0" applyNumberFormat="0" applyBorder="0" applyAlignment="0" applyProtection="0"/>
    <xf numFmtId="170" fontId="18" fillId="12" borderId="0" applyNumberFormat="0" applyBorder="0" applyAlignment="0" applyProtection="0"/>
    <xf numFmtId="170" fontId="18" fillId="15" borderId="0" applyNumberFormat="0" applyBorder="0" applyAlignment="0" applyProtection="0"/>
    <xf numFmtId="170" fontId="18" fillId="16" borderId="0" applyNumberFormat="0" applyBorder="0" applyAlignment="0" applyProtection="0"/>
    <xf numFmtId="170" fontId="18" fillId="17" borderId="0" applyNumberFormat="0" applyBorder="0" applyAlignment="0" applyProtection="0"/>
    <xf numFmtId="170" fontId="18" fillId="18" borderId="0" applyNumberFormat="0" applyBorder="0" applyAlignment="0" applyProtection="0"/>
    <xf numFmtId="170" fontId="18" fillId="19" borderId="0" applyNumberFormat="0" applyBorder="0" applyAlignment="0" applyProtection="0"/>
    <xf numFmtId="170" fontId="18" fillId="20" borderId="0" applyNumberFormat="0" applyBorder="0" applyAlignment="0" applyProtection="0"/>
    <xf numFmtId="170" fontId="18" fillId="15" borderId="0" applyNumberFormat="0" applyBorder="0" applyAlignment="0" applyProtection="0"/>
    <xf numFmtId="170" fontId="18" fillId="16" borderId="0" applyNumberFormat="0" applyBorder="0" applyAlignment="0" applyProtection="0"/>
    <xf numFmtId="170" fontId="18" fillId="21" borderId="0" applyNumberFormat="0" applyBorder="0" applyAlignment="0" applyProtection="0"/>
    <xf numFmtId="170" fontId="19" fillId="5" borderId="0" applyNumberFormat="0" applyBorder="0" applyAlignment="0" applyProtection="0"/>
    <xf numFmtId="171" fontId="20" fillId="0" borderId="0">
      <protection locked="0"/>
    </xf>
    <xf numFmtId="171" fontId="20" fillId="0" borderId="0">
      <protection locked="0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16" fillId="22" borderId="9" applyNumberFormat="0" applyFont="0" applyBorder="0" applyAlignment="0">
      <alignment horizontal="left" vertical="center"/>
    </xf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1" fillId="23" borderId="17" applyNumberFormat="0" applyAlignment="0" applyProtection="0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/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0" fontId="2" fillId="24" borderId="18">
      <alignment horizontal="left"/>
    </xf>
    <xf numFmtId="172" fontId="22" fillId="24" borderId="18"/>
    <xf numFmtId="170" fontId="23" fillId="25" borderId="19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49" fontId="24" fillId="26" borderId="20" applyNumberFormat="0" applyBorder="0" applyAlignment="0">
      <alignment horizontal="left" vertical="center"/>
    </xf>
    <xf numFmtId="173" fontId="2" fillId="0" borderId="0" applyFont="0" applyFill="0" applyBorder="0" applyAlignment="0" applyProtection="0"/>
    <xf numFmtId="174" fontId="25" fillId="0" borderId="0" applyFont="0" applyFill="0" applyBorder="0" applyAlignment="0" applyProtection="0"/>
    <xf numFmtId="171" fontId="26" fillId="0" borderId="0">
      <protection locked="0"/>
    </xf>
    <xf numFmtId="170" fontId="2" fillId="0" borderId="0"/>
    <xf numFmtId="175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NumberFormat="0" applyFill="0" applyBorder="0" applyAlignment="0" applyProtection="0"/>
    <xf numFmtId="176" fontId="26" fillId="0" borderId="0">
      <protection locked="0"/>
    </xf>
    <xf numFmtId="170" fontId="28" fillId="6" borderId="0" applyNumberFormat="0" applyBorder="0" applyAlignment="0" applyProtection="0"/>
    <xf numFmtId="170" fontId="29" fillId="0" borderId="21" applyNumberFormat="0" applyFill="0" applyAlignment="0" applyProtection="0"/>
    <xf numFmtId="170" fontId="30" fillId="0" borderId="22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23" applyNumberFormat="0" applyFill="0" applyAlignment="0" applyProtection="0"/>
    <xf numFmtId="17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170" fontId="33" fillId="0" borderId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34" fillId="9" borderId="17" applyNumberFormat="0" applyAlignment="0" applyProtection="0"/>
    <xf numFmtId="170" fontId="15" fillId="27" borderId="0"/>
    <xf numFmtId="170" fontId="35" fillId="0" borderId="24" applyNumberFormat="0" applyFill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" fillId="0" borderId="0" applyFill="0" applyBorder="0" applyAlignment="0" applyProtection="0"/>
    <xf numFmtId="165" fontId="2" fillId="0" borderId="0" applyFill="0" applyBorder="0" applyAlignment="0" applyProtection="0"/>
    <xf numFmtId="165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6" fillId="0" borderId="0">
      <protection locked="0"/>
    </xf>
    <xf numFmtId="170" fontId="36" fillId="28" borderId="0" applyNumberFormat="0" applyBorder="0" applyAlignment="0" applyProtection="0"/>
    <xf numFmtId="170" fontId="2" fillId="0" borderId="0"/>
    <xf numFmtId="170" fontId="17" fillId="0" borderId="0"/>
    <xf numFmtId="170" fontId="17" fillId="0" borderId="0"/>
    <xf numFmtId="17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3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8" fillId="0" borderId="8"/>
    <xf numFmtId="0" fontId="38" fillId="0" borderId="8"/>
    <xf numFmtId="0" fontId="38" fillId="0" borderId="8"/>
    <xf numFmtId="0" fontId="38" fillId="0" borderId="8"/>
    <xf numFmtId="43" fontId="2" fillId="0" borderId="0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38" fillId="0" borderId="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178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2" fillId="0" borderId="0"/>
    <xf numFmtId="170" fontId="2" fillId="0" borderId="0"/>
    <xf numFmtId="170" fontId="2" fillId="0" borderId="0"/>
    <xf numFmtId="0" fontId="1" fillId="0" borderId="0"/>
    <xf numFmtId="0" fontId="1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8" fillId="0" borderId="0"/>
    <xf numFmtId="0" fontId="2" fillId="0" borderId="0"/>
    <xf numFmtId="0" fontId="2" fillId="0" borderId="0"/>
    <xf numFmtId="0" fontId="2" fillId="0" borderId="0"/>
    <xf numFmtId="170" fontId="38" fillId="0" borderId="0"/>
    <xf numFmtId="0" fontId="1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66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7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7" fillId="0" borderId="0"/>
    <xf numFmtId="178" fontId="17" fillId="0" borderId="0"/>
    <xf numFmtId="178" fontId="17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2" fillId="29" borderId="25" applyNumberFormat="0" applyFont="0" applyAlignment="0" applyProtection="0"/>
    <xf numFmtId="170" fontId="15" fillId="27" borderId="0" applyFont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170" fontId="40" fillId="23" borderId="26" applyNumberFormat="0" applyAlignment="0" applyProtection="0"/>
    <xf numFmtId="0" fontId="2" fillId="30" borderId="0" applyNumberFormat="0" applyBorder="0" applyAlignment="0" applyProtection="0"/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17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0" fontId="10" fillId="31" borderId="8" applyNumberFormat="0" applyFont="0" applyBorder="0" applyAlignment="0" applyProtection="0">
      <alignment horizontal="center"/>
    </xf>
    <xf numFmtId="179" fontId="26" fillId="0" borderId="0">
      <protection locked="0"/>
    </xf>
    <xf numFmtId="0" fontId="2" fillId="0" borderId="0" applyNumberForma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0" fontId="41" fillId="0" borderId="27" applyNumberFormat="0" applyFont="0" applyBorder="0" applyAlignment="0"/>
    <xf numFmtId="180" fontId="26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25" fillId="0" borderId="0"/>
    <xf numFmtId="170" fontId="42" fillId="22" borderId="28" applyNumberFormat="0" applyBorder="0" applyAlignment="0">
      <alignment horizontal="left" vertical="center" indent="1"/>
    </xf>
    <xf numFmtId="170" fontId="43" fillId="0" borderId="28" applyNumberFormat="0" applyBorder="0" applyAlignment="0">
      <alignment horizontal="center" vertical="center"/>
    </xf>
    <xf numFmtId="170" fontId="44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183" fontId="20" fillId="0" borderId="0">
      <protection locked="0"/>
    </xf>
    <xf numFmtId="183" fontId="20" fillId="0" borderId="0">
      <protection locked="0"/>
    </xf>
    <xf numFmtId="170" fontId="45" fillId="0" borderId="20" applyBorder="0" applyAlignment="0">
      <alignment horizontal="center" vertical="center"/>
    </xf>
    <xf numFmtId="180" fontId="26" fillId="0" borderId="0">
      <protection locked="0"/>
    </xf>
    <xf numFmtId="184" fontId="26" fillId="0" borderId="0">
      <protection locked="0"/>
    </xf>
    <xf numFmtId="166" fontId="17" fillId="0" borderId="0" applyFont="0" applyFill="0" applyBorder="0" applyAlignment="0" applyProtection="0"/>
    <xf numFmtId="3" fontId="2" fillId="0" borderId="0" applyFont="0" applyFill="0" applyBorder="0" applyAlignment="0" applyProtection="0"/>
    <xf numFmtId="170" fontId="46" fillId="0" borderId="0" applyNumberFormat="0" applyFill="0" applyBorder="0" applyAlignment="0" applyProtection="0"/>
  </cellStyleXfs>
  <cellXfs count="104">
    <xf numFmtId="0" fontId="0" fillId="0" borderId="0" xfId="0"/>
    <xf numFmtId="2" fontId="2" fillId="0" borderId="0" xfId="2" applyNumberFormat="1"/>
    <xf numFmtId="2" fontId="2" fillId="0" borderId="0" xfId="2" applyNumberFormat="1" applyBorder="1"/>
    <xf numFmtId="2" fontId="2" fillId="0" borderId="3" xfId="2" applyNumberFormat="1" applyBorder="1"/>
    <xf numFmtId="2" fontId="6" fillId="0" borderId="2" xfId="2" applyNumberFormat="1" applyFont="1" applyBorder="1" applyAlignment="1">
      <alignment horizontal="center"/>
    </xf>
    <xf numFmtId="2" fontId="2" fillId="0" borderId="13" xfId="2" applyNumberFormat="1" applyBorder="1"/>
    <xf numFmtId="2" fontId="2" fillId="2" borderId="3" xfId="2" applyNumberFormat="1" applyFill="1" applyBorder="1"/>
    <xf numFmtId="2" fontId="14" fillId="0" borderId="0" xfId="2" applyNumberFormat="1" applyFont="1" applyAlignment="1">
      <alignment horizontal="center"/>
    </xf>
    <xf numFmtId="2" fontId="2" fillId="0" borderId="0" xfId="2" applyNumberFormat="1" applyAlignment="1">
      <alignment horizontal="center"/>
    </xf>
    <xf numFmtId="2" fontId="2" fillId="0" borderId="3" xfId="2" applyNumberFormat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40" fontId="7" fillId="0" borderId="13" xfId="2" applyNumberFormat="1" applyFont="1" applyFill="1" applyBorder="1" applyAlignment="1">
      <alignment horizontal="right" vertical="center"/>
    </xf>
    <xf numFmtId="167" fontId="2" fillId="0" borderId="3" xfId="2" applyNumberFormat="1" applyFill="1" applyBorder="1" applyAlignment="1">
      <alignment horizontal="right" vertical="center"/>
    </xf>
    <xf numFmtId="2" fontId="14" fillId="0" borderId="0" xfId="2" applyNumberFormat="1" applyFont="1" applyAlignment="1">
      <alignment vertical="center"/>
    </xf>
    <xf numFmtId="2" fontId="2" fillId="0" borderId="0" xfId="2" applyNumberFormat="1" applyAlignment="1">
      <alignment vertical="center"/>
    </xf>
    <xf numFmtId="2" fontId="2" fillId="0" borderId="0" xfId="2" applyNumberFormat="1" applyAlignment="1">
      <alignment horizontal="center" vertical="center"/>
    </xf>
    <xf numFmtId="2" fontId="2" fillId="0" borderId="0" xfId="2" applyNumberFormat="1" applyFill="1" applyBorder="1" applyAlignment="1">
      <alignment horizontal="center" vertical="center"/>
    </xf>
    <xf numFmtId="2" fontId="2" fillId="0" borderId="13" xfId="2" applyNumberFormat="1" applyFill="1" applyBorder="1" applyAlignment="1">
      <alignment horizontal="center" vertical="center"/>
    </xf>
    <xf numFmtId="2" fontId="2" fillId="0" borderId="3" xfId="2" applyNumberFormat="1" applyFill="1" applyBorder="1" applyAlignment="1">
      <alignment horizontal="center" vertical="center"/>
    </xf>
    <xf numFmtId="2" fontId="14" fillId="0" borderId="0" xfId="2" applyNumberFormat="1" applyFont="1" applyAlignment="1">
      <alignment horizontal="center" vertical="center"/>
    </xf>
    <xf numFmtId="2" fontId="8" fillId="0" borderId="4" xfId="2" applyNumberFormat="1" applyFont="1" applyBorder="1" applyAlignment="1" applyProtection="1">
      <alignment horizontal="center"/>
    </xf>
    <xf numFmtId="10" fontId="48" fillId="0" borderId="11" xfId="1" applyNumberFormat="1" applyFont="1" applyFill="1" applyBorder="1" applyAlignment="1" applyProtection="1">
      <alignment horizontal="center" vertical="center"/>
    </xf>
    <xf numFmtId="2" fontId="49" fillId="0" borderId="12" xfId="2" applyNumberFormat="1" applyFont="1" applyFill="1" applyBorder="1" applyAlignment="1" applyProtection="1">
      <alignment horizontal="center" vertical="center"/>
    </xf>
    <xf numFmtId="2" fontId="2" fillId="0" borderId="13" xfId="2" applyNumberFormat="1" applyBorder="1" applyAlignment="1" applyProtection="1">
      <alignment horizontal="center" vertical="center"/>
      <protection locked="0"/>
    </xf>
    <xf numFmtId="2" fontId="2" fillId="0" borderId="13" xfId="2" applyNumberFormat="1" applyBorder="1" applyAlignment="1" applyProtection="1">
      <alignment horizontal="center"/>
      <protection locked="0"/>
    </xf>
    <xf numFmtId="2" fontId="2" fillId="0" borderId="3" xfId="2" applyNumberFormat="1" applyFill="1" applyBorder="1" applyAlignment="1" applyProtection="1">
      <alignment horizontal="center"/>
      <protection locked="0"/>
    </xf>
    <xf numFmtId="4" fontId="2" fillId="0" borderId="6" xfId="2" applyNumberFormat="1" applyFont="1" applyFill="1" applyBorder="1" applyAlignment="1" applyProtection="1">
      <alignment horizontal="center" vertical="center"/>
    </xf>
    <xf numFmtId="10" fontId="12" fillId="0" borderId="12" xfId="1" applyNumberFormat="1" applyFont="1" applyFill="1" applyBorder="1" applyAlignment="1" applyProtection="1">
      <alignment horizontal="center" vertical="center"/>
    </xf>
    <xf numFmtId="4" fontId="13" fillId="0" borderId="15" xfId="3" applyNumberFormat="1" applyFont="1" applyFill="1" applyBorder="1" applyAlignment="1" applyProtection="1">
      <alignment horizontal="center" vertical="center"/>
    </xf>
    <xf numFmtId="2" fontId="10" fillId="0" borderId="0" xfId="2" applyNumberFormat="1" applyFont="1" applyAlignment="1">
      <alignment horizontal="center" vertical="center"/>
    </xf>
    <xf numFmtId="4" fontId="2" fillId="0" borderId="0" xfId="2" applyNumberFormat="1" applyAlignment="1">
      <alignment horizontal="center" vertical="center"/>
    </xf>
    <xf numFmtId="2" fontId="2" fillId="0" borderId="0" xfId="2" applyNumberFormat="1" applyBorder="1" applyAlignment="1" applyProtection="1">
      <alignment horizontal="center"/>
      <protection locked="0"/>
    </xf>
    <xf numFmtId="2" fontId="4" fillId="0" borderId="0" xfId="2" applyNumberFormat="1" applyFont="1" applyBorder="1" applyAlignment="1">
      <alignment horizontal="centerContinuous" vertical="center"/>
    </xf>
    <xf numFmtId="0" fontId="2" fillId="0" borderId="0" xfId="2" applyBorder="1" applyAlignment="1">
      <alignment horizontal="center"/>
    </xf>
    <xf numFmtId="2" fontId="2" fillId="0" borderId="31" xfId="2" applyNumberFormat="1" applyBorder="1" applyAlignment="1">
      <alignment horizontal="center" vertical="center"/>
    </xf>
    <xf numFmtId="2" fontId="2" fillId="0" borderId="32" xfId="2" applyNumberFormat="1" applyBorder="1"/>
    <xf numFmtId="2" fontId="2" fillId="0" borderId="32" xfId="2" applyNumberFormat="1" applyBorder="1" applyAlignment="1">
      <alignment vertical="center"/>
    </xf>
    <xf numFmtId="2" fontId="3" fillId="0" borderId="32" xfId="2" applyNumberFormat="1" applyFont="1" applyBorder="1" applyAlignment="1">
      <alignment vertical="center"/>
    </xf>
    <xf numFmtId="2" fontId="2" fillId="0" borderId="34" xfId="2" applyNumberFormat="1" applyBorder="1" applyAlignment="1">
      <alignment horizontal="center" vertical="center"/>
    </xf>
    <xf numFmtId="2" fontId="2" fillId="0" borderId="36" xfId="2" applyNumberFormat="1" applyBorder="1" applyAlignment="1">
      <alignment horizontal="center" vertical="center"/>
    </xf>
    <xf numFmtId="2" fontId="5" fillId="0" borderId="38" xfId="2" applyNumberFormat="1" applyFont="1" applyBorder="1" applyAlignment="1">
      <alignment horizontal="center"/>
    </xf>
    <xf numFmtId="1" fontId="2" fillId="0" borderId="34" xfId="2" applyNumberFormat="1" applyBorder="1" applyAlignment="1">
      <alignment horizontal="center" vertical="center"/>
    </xf>
    <xf numFmtId="1" fontId="2" fillId="0" borderId="44" xfId="2" applyNumberFormat="1" applyBorder="1" applyAlignment="1">
      <alignment horizontal="center" vertical="center"/>
    </xf>
    <xf numFmtId="1" fontId="2" fillId="2" borderId="36" xfId="2" applyNumberFormat="1" applyFill="1" applyBorder="1" applyAlignment="1">
      <alignment horizontal="center" vertical="center"/>
    </xf>
    <xf numFmtId="10" fontId="12" fillId="0" borderId="7" xfId="1" applyNumberFormat="1" applyFont="1" applyFill="1" applyBorder="1" applyAlignment="1" applyProtection="1">
      <alignment horizontal="center"/>
    </xf>
    <xf numFmtId="4" fontId="2" fillId="32" borderId="42" xfId="2" applyNumberFormat="1" applyFill="1" applyBorder="1" applyAlignment="1" applyProtection="1">
      <alignment horizontal="center" vertical="center"/>
      <protection locked="0"/>
    </xf>
    <xf numFmtId="2" fontId="3" fillId="3" borderId="39" xfId="2" applyNumberFormat="1" applyFont="1" applyFill="1" applyBorder="1" applyAlignment="1">
      <alignment horizontal="center" vertical="center"/>
    </xf>
    <xf numFmtId="2" fontId="3" fillId="3" borderId="6" xfId="2" applyNumberFormat="1" applyFont="1" applyFill="1" applyBorder="1" applyAlignment="1">
      <alignment horizontal="center" vertical="center"/>
    </xf>
    <xf numFmtId="2" fontId="3" fillId="3" borderId="45" xfId="2" applyNumberFormat="1" applyFont="1" applyFill="1" applyBorder="1" applyAlignment="1">
      <alignment horizontal="center" vertical="center"/>
    </xf>
    <xf numFmtId="2" fontId="3" fillId="3" borderId="15" xfId="2" applyNumberFormat="1" applyFont="1" applyFill="1" applyBorder="1" applyAlignment="1">
      <alignment horizontal="center" vertical="center"/>
    </xf>
    <xf numFmtId="2" fontId="3" fillId="3" borderId="40" xfId="2" applyNumberFormat="1" applyFont="1" applyFill="1" applyBorder="1" applyAlignment="1">
      <alignment horizontal="center" vertical="center"/>
    </xf>
    <xf numFmtId="2" fontId="3" fillId="3" borderId="7" xfId="2" applyNumberFormat="1" applyFont="1" applyFill="1" applyBorder="1" applyAlignment="1">
      <alignment horizontal="center" vertical="center"/>
    </xf>
    <xf numFmtId="2" fontId="8" fillId="0" borderId="39" xfId="2" applyNumberFormat="1" applyFont="1" applyBorder="1" applyAlignment="1">
      <alignment horizontal="center" vertical="center"/>
    </xf>
    <xf numFmtId="2" fontId="8" fillId="0" borderId="40" xfId="2" applyNumberFormat="1" applyFont="1" applyBorder="1" applyAlignment="1">
      <alignment horizontal="center" vertical="center"/>
    </xf>
    <xf numFmtId="2" fontId="2" fillId="0" borderId="0" xfId="2" applyNumberFormat="1" applyBorder="1" applyAlignment="1">
      <alignment horizontal="center"/>
    </xf>
    <xf numFmtId="2" fontId="8" fillId="0" borderId="5" xfId="2" applyNumberFormat="1" applyFont="1" applyBorder="1" applyAlignment="1">
      <alignment vertical="center"/>
    </xf>
    <xf numFmtId="2" fontId="8" fillId="0" borderId="4" xfId="2" applyNumberFormat="1" applyFont="1" applyBorder="1" applyAlignment="1">
      <alignment vertical="center"/>
    </xf>
    <xf numFmtId="1" fontId="9" fillId="0" borderId="43" xfId="2" applyNumberFormat="1" applyFont="1" applyBorder="1" applyAlignment="1">
      <alignment horizontal="center" vertical="center"/>
    </xf>
    <xf numFmtId="2" fontId="9" fillId="0" borderId="30" xfId="2" applyNumberFormat="1" applyFont="1" applyFill="1" applyBorder="1"/>
    <xf numFmtId="40" fontId="8" fillId="0" borderId="30" xfId="2" applyNumberFormat="1" applyFont="1" applyFill="1" applyBorder="1" applyAlignment="1">
      <alignment horizontal="right" vertical="center"/>
    </xf>
    <xf numFmtId="2" fontId="9" fillId="0" borderId="30" xfId="2" applyNumberFormat="1" applyFont="1" applyFill="1" applyBorder="1" applyAlignment="1">
      <alignment horizontal="center" vertical="center"/>
    </xf>
    <xf numFmtId="1" fontId="9" fillId="0" borderId="41" xfId="2" quotePrefix="1" applyNumberFormat="1" applyFont="1" applyBorder="1" applyAlignment="1">
      <alignment horizontal="center" vertical="center"/>
    </xf>
    <xf numFmtId="2" fontId="9" fillId="0" borderId="9" xfId="2" applyNumberFormat="1" applyFont="1" applyFill="1" applyBorder="1" applyAlignment="1">
      <alignment vertical="center"/>
    </xf>
    <xf numFmtId="40" fontId="8" fillId="32" borderId="8" xfId="2" applyNumberFormat="1" applyFont="1" applyFill="1" applyBorder="1" applyAlignment="1" applyProtection="1">
      <alignment horizontal="right" vertical="center"/>
      <protection locked="0"/>
    </xf>
    <xf numFmtId="2" fontId="9" fillId="0" borderId="10" xfId="2" applyNumberFormat="1" applyFont="1" applyFill="1" applyBorder="1" applyAlignment="1" applyProtection="1">
      <alignment horizontal="center" vertical="center"/>
    </xf>
    <xf numFmtId="1" fontId="9" fillId="0" borderId="34" xfId="2" applyNumberFormat="1" applyFont="1" applyBorder="1" applyAlignment="1">
      <alignment horizontal="center" vertical="center"/>
    </xf>
    <xf numFmtId="2" fontId="9" fillId="0" borderId="0" xfId="2" applyNumberFormat="1" applyFont="1" applyFill="1" applyBorder="1"/>
    <xf numFmtId="40" fontId="8" fillId="0" borderId="0" xfId="2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horizontal="center" vertical="center"/>
    </xf>
    <xf numFmtId="1" fontId="9" fillId="0" borderId="44" xfId="2" applyNumberFormat="1" applyFont="1" applyBorder="1" applyAlignment="1">
      <alignment horizontal="center" vertical="center"/>
    </xf>
    <xf numFmtId="2" fontId="9" fillId="0" borderId="13" xfId="2" applyNumberFormat="1" applyFont="1" applyFill="1" applyBorder="1"/>
    <xf numFmtId="40" fontId="8" fillId="0" borderId="13" xfId="2" applyNumberFormat="1" applyFont="1" applyFill="1" applyBorder="1" applyAlignment="1">
      <alignment horizontal="right" vertical="center"/>
    </xf>
    <xf numFmtId="2" fontId="9" fillId="0" borderId="13" xfId="2" applyNumberFormat="1" applyFont="1" applyFill="1" applyBorder="1" applyAlignment="1">
      <alignment horizontal="center" vertical="center"/>
    </xf>
    <xf numFmtId="1" fontId="9" fillId="0" borderId="41" xfId="2" applyNumberFormat="1" applyFont="1" applyBorder="1" applyAlignment="1">
      <alignment horizontal="center" vertical="center"/>
    </xf>
    <xf numFmtId="40" fontId="8" fillId="32" borderId="10" xfId="2" applyNumberFormat="1" applyFont="1" applyFill="1" applyBorder="1" applyAlignment="1" applyProtection="1">
      <alignment horizontal="right" vertical="center"/>
      <protection locked="0"/>
    </xf>
    <xf numFmtId="2" fontId="9" fillId="0" borderId="9" xfId="2" applyNumberFormat="1" applyFont="1" applyFill="1" applyBorder="1" applyAlignment="1">
      <alignment vertical="center" wrapText="1"/>
    </xf>
    <xf numFmtId="2" fontId="9" fillId="0" borderId="30" xfId="2" applyNumberFormat="1" applyFont="1" applyBorder="1"/>
    <xf numFmtId="2" fontId="9" fillId="0" borderId="0" xfId="2" applyNumberFormat="1" applyFont="1" applyBorder="1"/>
    <xf numFmtId="2" fontId="9" fillId="0" borderId="13" xfId="2" applyNumberFormat="1" applyFont="1" applyBorder="1"/>
    <xf numFmtId="167" fontId="11" fillId="0" borderId="6" xfId="2" applyNumberFormat="1" applyFont="1" applyFill="1" applyBorder="1" applyAlignment="1" applyProtection="1">
      <alignment horizontal="center" vertical="center"/>
    </xf>
    <xf numFmtId="167" fontId="11" fillId="0" borderId="15" xfId="2" applyNumberFormat="1" applyFont="1" applyFill="1" applyBorder="1" applyAlignment="1" applyProtection="1">
      <alignment horizontal="center" vertical="center"/>
    </xf>
    <xf numFmtId="167" fontId="11" fillId="0" borderId="7" xfId="2" applyNumberFormat="1" applyFont="1" applyFill="1" applyBorder="1" applyAlignment="1" applyProtection="1">
      <alignment horizontal="center" vertical="center"/>
    </xf>
    <xf numFmtId="2" fontId="7" fillId="0" borderId="6" xfId="2" applyNumberFormat="1" applyFont="1" applyFill="1" applyBorder="1" applyAlignment="1">
      <alignment horizontal="center" vertical="center" wrapText="1"/>
    </xf>
    <xf numFmtId="2" fontId="7" fillId="0" borderId="12" xfId="2" applyNumberFormat="1" applyFont="1" applyFill="1" applyBorder="1" applyAlignment="1">
      <alignment horizontal="center" vertical="center" wrapText="1"/>
    </xf>
    <xf numFmtId="2" fontId="7" fillId="0" borderId="42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/>
    </xf>
    <xf numFmtId="2" fontId="3" fillId="0" borderId="2" xfId="2" applyNumberFormat="1" applyFont="1" applyBorder="1" applyAlignment="1">
      <alignment horizontal="center"/>
    </xf>
    <xf numFmtId="2" fontId="3" fillId="0" borderId="33" xfId="2" applyNumberFormat="1" applyFont="1" applyBorder="1" applyAlignment="1">
      <alignment horizontal="center"/>
    </xf>
    <xf numFmtId="2" fontId="7" fillId="0" borderId="29" xfId="2" applyNumberFormat="1" applyFont="1" applyBorder="1" applyAlignment="1">
      <alignment horizontal="center" vertical="center" wrapText="1"/>
    </xf>
    <xf numFmtId="2" fontId="7" fillId="0" borderId="30" xfId="2" applyNumberFormat="1" applyFont="1" applyBorder="1" applyAlignment="1">
      <alignment horizontal="center" vertical="center" wrapText="1"/>
    </xf>
    <xf numFmtId="2" fontId="7" fillId="0" borderId="35" xfId="2" applyNumberFormat="1" applyFont="1" applyBorder="1" applyAlignment="1">
      <alignment horizontal="center" vertical="center" wrapText="1"/>
    </xf>
    <xf numFmtId="2" fontId="7" fillId="0" borderId="4" xfId="2" applyNumberFormat="1" applyFont="1" applyBorder="1" applyAlignment="1">
      <alignment horizontal="center" vertical="center" wrapText="1"/>
    </xf>
    <xf numFmtId="2" fontId="7" fillId="0" borderId="3" xfId="2" applyNumberFormat="1" applyFont="1" applyBorder="1" applyAlignment="1">
      <alignment horizontal="center" vertical="center" wrapText="1"/>
    </xf>
    <xf numFmtId="2" fontId="7" fillId="0" borderId="37" xfId="2" applyNumberFormat="1" applyFont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" xfId="2" applyNumberFormat="1" applyFont="1" applyFill="1" applyBorder="1" applyAlignment="1">
      <alignment horizontal="center" vertical="center"/>
    </xf>
    <xf numFmtId="2" fontId="8" fillId="0" borderId="6" xfId="2" applyNumberFormat="1" applyFont="1" applyBorder="1" applyAlignment="1">
      <alignment horizontal="center" vertical="center"/>
    </xf>
    <xf numFmtId="2" fontId="8" fillId="0" borderId="7" xfId="2" applyNumberFormat="1" applyFont="1" applyBorder="1" applyAlignment="1">
      <alignment horizontal="center" vertical="center"/>
    </xf>
    <xf numFmtId="2" fontId="7" fillId="0" borderId="1" xfId="2" applyNumberFormat="1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center" vertical="center"/>
    </xf>
    <xf numFmtId="2" fontId="7" fillId="0" borderId="33" xfId="2" applyNumberFormat="1" applyFont="1" applyBorder="1" applyAlignment="1">
      <alignment horizontal="center" vertical="center"/>
    </xf>
    <xf numFmtId="2" fontId="47" fillId="0" borderId="0" xfId="2" applyNumberFormat="1" applyFont="1" applyBorder="1" applyAlignment="1">
      <alignment horizontal="center"/>
    </xf>
    <xf numFmtId="2" fontId="47" fillId="0" borderId="14" xfId="2" applyNumberFormat="1" applyFont="1" applyBorder="1" applyAlignment="1">
      <alignment horizontal="center"/>
    </xf>
  </cellXfs>
  <cellStyles count="1591">
    <cellStyle name="0,0_x000d__x000a_NA_x000d__x000a_" xfId="4" xr:uid="{00000000-0005-0000-0000-000000000000}"/>
    <cellStyle name="1" xfId="5" xr:uid="{00000000-0005-0000-0000-000001000000}"/>
    <cellStyle name="12" xfId="6" xr:uid="{00000000-0005-0000-0000-000002000000}"/>
    <cellStyle name="2.1" xfId="7" xr:uid="{00000000-0005-0000-0000-000003000000}"/>
    <cellStyle name="2.1.1" xfId="8" xr:uid="{00000000-0005-0000-0000-000004000000}"/>
    <cellStyle name="2.1.1.1" xfId="9" xr:uid="{00000000-0005-0000-0000-000005000000}"/>
    <cellStyle name="20% - Accent1" xfId="10" xr:uid="{00000000-0005-0000-0000-000006000000}"/>
    <cellStyle name="20% - Accent2" xfId="11" xr:uid="{00000000-0005-0000-0000-000007000000}"/>
    <cellStyle name="20% - Accent3" xfId="12" xr:uid="{00000000-0005-0000-0000-000008000000}"/>
    <cellStyle name="20% - Accent4" xfId="13" xr:uid="{00000000-0005-0000-0000-000009000000}"/>
    <cellStyle name="20% - Accent5" xfId="14" xr:uid="{00000000-0005-0000-0000-00000A000000}"/>
    <cellStyle name="20% - Accent6" xfId="15" xr:uid="{00000000-0005-0000-0000-00000B000000}"/>
    <cellStyle name="40% - Accent1" xfId="16" xr:uid="{00000000-0005-0000-0000-00000C000000}"/>
    <cellStyle name="40% - Accent2" xfId="17" xr:uid="{00000000-0005-0000-0000-00000D000000}"/>
    <cellStyle name="40% - Accent3" xfId="18" xr:uid="{00000000-0005-0000-0000-00000E000000}"/>
    <cellStyle name="40% - Accent4" xfId="19" xr:uid="{00000000-0005-0000-0000-00000F000000}"/>
    <cellStyle name="40% - Accent5" xfId="20" xr:uid="{00000000-0005-0000-0000-000010000000}"/>
    <cellStyle name="40% - Accent6" xfId="21" xr:uid="{00000000-0005-0000-0000-000011000000}"/>
    <cellStyle name="60% - Accent1" xfId="22" xr:uid="{00000000-0005-0000-0000-000012000000}"/>
    <cellStyle name="60% - Accent2" xfId="23" xr:uid="{00000000-0005-0000-0000-000013000000}"/>
    <cellStyle name="60% - Accent3" xfId="24" xr:uid="{00000000-0005-0000-0000-000014000000}"/>
    <cellStyle name="60% - Accent4" xfId="25" xr:uid="{00000000-0005-0000-0000-000015000000}"/>
    <cellStyle name="60% - Accent5" xfId="26" xr:uid="{00000000-0005-0000-0000-000016000000}"/>
    <cellStyle name="60% - Accent6" xfId="27" xr:uid="{00000000-0005-0000-0000-000017000000}"/>
    <cellStyle name="Accent1" xfId="28" xr:uid="{00000000-0005-0000-0000-000018000000}"/>
    <cellStyle name="Accent2" xfId="29" xr:uid="{00000000-0005-0000-0000-000019000000}"/>
    <cellStyle name="Accent3" xfId="30" xr:uid="{00000000-0005-0000-0000-00001A000000}"/>
    <cellStyle name="Accent4" xfId="31" xr:uid="{00000000-0005-0000-0000-00001B000000}"/>
    <cellStyle name="Accent5" xfId="32" xr:uid="{00000000-0005-0000-0000-00001C000000}"/>
    <cellStyle name="Accent6" xfId="33" xr:uid="{00000000-0005-0000-0000-00001D000000}"/>
    <cellStyle name="Bad" xfId="34" xr:uid="{00000000-0005-0000-0000-00001E000000}"/>
    <cellStyle name="Cabe‡alho 1" xfId="35" xr:uid="{00000000-0005-0000-0000-00001F000000}"/>
    <cellStyle name="Cabe‡alho 2" xfId="36" xr:uid="{00000000-0005-0000-0000-000020000000}"/>
    <cellStyle name="CABEÇALHO" xfId="37" xr:uid="{00000000-0005-0000-0000-000021000000}"/>
    <cellStyle name="CABEÇALHO 2" xfId="38" xr:uid="{00000000-0005-0000-0000-000022000000}"/>
    <cellStyle name="CABEÇALHO 2 2" xfId="39" xr:uid="{00000000-0005-0000-0000-000023000000}"/>
    <cellStyle name="CABEÇALHO 2 2 2" xfId="40" xr:uid="{00000000-0005-0000-0000-000024000000}"/>
    <cellStyle name="CABEÇALHO 2 2 2 2" xfId="41" xr:uid="{00000000-0005-0000-0000-000025000000}"/>
    <cellStyle name="CABEÇALHO 2 2 3" xfId="42" xr:uid="{00000000-0005-0000-0000-000026000000}"/>
    <cellStyle name="CABEÇALHO 2 3" xfId="43" xr:uid="{00000000-0005-0000-0000-000027000000}"/>
    <cellStyle name="CABEÇALHO 2 4" xfId="44" xr:uid="{00000000-0005-0000-0000-000028000000}"/>
    <cellStyle name="CABEÇALHO 3" xfId="45" xr:uid="{00000000-0005-0000-0000-000029000000}"/>
    <cellStyle name="CABEÇALHO 3 2" xfId="46" xr:uid="{00000000-0005-0000-0000-00002A000000}"/>
    <cellStyle name="CABEÇALHO 3 2 2" xfId="47" xr:uid="{00000000-0005-0000-0000-00002B000000}"/>
    <cellStyle name="CABEÇALHO 3 2 2 2" xfId="48" xr:uid="{00000000-0005-0000-0000-00002C000000}"/>
    <cellStyle name="CABEÇALHO 3 2 3" xfId="49" xr:uid="{00000000-0005-0000-0000-00002D000000}"/>
    <cellStyle name="CABEÇALHO 3 3" xfId="50" xr:uid="{00000000-0005-0000-0000-00002E000000}"/>
    <cellStyle name="CABEÇALHO 3 4" xfId="51" xr:uid="{00000000-0005-0000-0000-00002F000000}"/>
    <cellStyle name="CABEÇALHO 4" xfId="52" xr:uid="{00000000-0005-0000-0000-000030000000}"/>
    <cellStyle name="CABEÇALHO 4 2" xfId="53" xr:uid="{00000000-0005-0000-0000-000031000000}"/>
    <cellStyle name="CABEÇALHO 4 2 2" xfId="54" xr:uid="{00000000-0005-0000-0000-000032000000}"/>
    <cellStyle name="CABEÇALHO 4 2 2 2" xfId="55" xr:uid="{00000000-0005-0000-0000-000033000000}"/>
    <cellStyle name="CABEÇALHO 4 2 3" xfId="56" xr:uid="{00000000-0005-0000-0000-000034000000}"/>
    <cellStyle name="CABEÇALHO 4 3" xfId="57" xr:uid="{00000000-0005-0000-0000-000035000000}"/>
    <cellStyle name="CABEÇALHO 4 4" xfId="58" xr:uid="{00000000-0005-0000-0000-000036000000}"/>
    <cellStyle name="CABEÇALHO 5" xfId="59" xr:uid="{00000000-0005-0000-0000-000037000000}"/>
    <cellStyle name="CABEÇALHO 5 2" xfId="60" xr:uid="{00000000-0005-0000-0000-000038000000}"/>
    <cellStyle name="CABEÇALHO 5 2 2" xfId="61" xr:uid="{00000000-0005-0000-0000-000039000000}"/>
    <cellStyle name="CABEÇALHO 5 2 2 2" xfId="62" xr:uid="{00000000-0005-0000-0000-00003A000000}"/>
    <cellStyle name="CABEÇALHO 5 2 3" xfId="63" xr:uid="{00000000-0005-0000-0000-00003B000000}"/>
    <cellStyle name="CABEÇALHO 5 3" xfId="64" xr:uid="{00000000-0005-0000-0000-00003C000000}"/>
    <cellStyle name="CABEÇALHO 5 4" xfId="65" xr:uid="{00000000-0005-0000-0000-00003D000000}"/>
    <cellStyle name="CABEÇALHO 6" xfId="66" xr:uid="{00000000-0005-0000-0000-00003E000000}"/>
    <cellStyle name="CABEÇALHO 6 2" xfId="67" xr:uid="{00000000-0005-0000-0000-00003F000000}"/>
    <cellStyle name="CABEÇALHO 6 2 2" xfId="68" xr:uid="{00000000-0005-0000-0000-000040000000}"/>
    <cellStyle name="CABEÇALHO 6 2 2 2" xfId="69" xr:uid="{00000000-0005-0000-0000-000041000000}"/>
    <cellStyle name="CABEÇALHO 6 2 2 2 2" xfId="70" xr:uid="{00000000-0005-0000-0000-000042000000}"/>
    <cellStyle name="CABEÇALHO 6 2 2 3" xfId="71" xr:uid="{00000000-0005-0000-0000-000043000000}"/>
    <cellStyle name="CABEÇALHO 6 2 3" xfId="72" xr:uid="{00000000-0005-0000-0000-000044000000}"/>
    <cellStyle name="CABEÇALHO 6 2 4" xfId="73" xr:uid="{00000000-0005-0000-0000-000045000000}"/>
    <cellStyle name="CABEÇALHO 6 3" xfId="74" xr:uid="{00000000-0005-0000-0000-000046000000}"/>
    <cellStyle name="CABEÇALHO 6 3 2" xfId="75" xr:uid="{00000000-0005-0000-0000-000047000000}"/>
    <cellStyle name="CABEÇALHO 6 4" xfId="76" xr:uid="{00000000-0005-0000-0000-000048000000}"/>
    <cellStyle name="CABEÇALHO 7" xfId="77" xr:uid="{00000000-0005-0000-0000-000049000000}"/>
    <cellStyle name="CABEÇALHO 7 2" xfId="78" xr:uid="{00000000-0005-0000-0000-00004A000000}"/>
    <cellStyle name="CABEÇALHO 7 3" xfId="79" xr:uid="{00000000-0005-0000-0000-00004B000000}"/>
    <cellStyle name="CABEÇALHO 8" xfId="80" xr:uid="{00000000-0005-0000-0000-00004C000000}"/>
    <cellStyle name="Calculation" xfId="81" xr:uid="{00000000-0005-0000-0000-00004D000000}"/>
    <cellStyle name="Calculation 10" xfId="82" xr:uid="{00000000-0005-0000-0000-00004E000000}"/>
    <cellStyle name="Calculation 10 2" xfId="83" xr:uid="{00000000-0005-0000-0000-00004F000000}"/>
    <cellStyle name="Calculation 10 2 2" xfId="84" xr:uid="{00000000-0005-0000-0000-000050000000}"/>
    <cellStyle name="Calculation 10 3" xfId="85" xr:uid="{00000000-0005-0000-0000-000051000000}"/>
    <cellStyle name="Calculation 10 4" xfId="86" xr:uid="{00000000-0005-0000-0000-000052000000}"/>
    <cellStyle name="Calculation 11" xfId="87" xr:uid="{00000000-0005-0000-0000-000053000000}"/>
    <cellStyle name="Calculation 11 2" xfId="88" xr:uid="{00000000-0005-0000-0000-000054000000}"/>
    <cellStyle name="Calculation 11 2 2" xfId="89" xr:uid="{00000000-0005-0000-0000-000055000000}"/>
    <cellStyle name="Calculation 11 3" xfId="90" xr:uid="{00000000-0005-0000-0000-000056000000}"/>
    <cellStyle name="Calculation 11 4" xfId="91" xr:uid="{00000000-0005-0000-0000-000057000000}"/>
    <cellStyle name="Calculation 12" xfId="92" xr:uid="{00000000-0005-0000-0000-000058000000}"/>
    <cellStyle name="Calculation 12 2" xfId="93" xr:uid="{00000000-0005-0000-0000-000059000000}"/>
    <cellStyle name="Calculation 12 2 2" xfId="94" xr:uid="{00000000-0005-0000-0000-00005A000000}"/>
    <cellStyle name="Calculation 12 3" xfId="95" xr:uid="{00000000-0005-0000-0000-00005B000000}"/>
    <cellStyle name="Calculation 12 4" xfId="96" xr:uid="{00000000-0005-0000-0000-00005C000000}"/>
    <cellStyle name="Calculation 13" xfId="97" xr:uid="{00000000-0005-0000-0000-00005D000000}"/>
    <cellStyle name="Calculation 2" xfId="98" xr:uid="{00000000-0005-0000-0000-00005E000000}"/>
    <cellStyle name="Calculation 2 2" xfId="99" xr:uid="{00000000-0005-0000-0000-00005F000000}"/>
    <cellStyle name="Calculation 2 2 2" xfId="100" xr:uid="{00000000-0005-0000-0000-000060000000}"/>
    <cellStyle name="Calculation 2 3" xfId="101" xr:uid="{00000000-0005-0000-0000-000061000000}"/>
    <cellStyle name="Calculation 2 3 2" xfId="102" xr:uid="{00000000-0005-0000-0000-000062000000}"/>
    <cellStyle name="Calculation 2 4" xfId="103" xr:uid="{00000000-0005-0000-0000-000063000000}"/>
    <cellStyle name="Calculation 2 5" xfId="104" xr:uid="{00000000-0005-0000-0000-000064000000}"/>
    <cellStyle name="Calculation 3" xfId="105" xr:uid="{00000000-0005-0000-0000-000065000000}"/>
    <cellStyle name="Calculation 3 2" xfId="106" xr:uid="{00000000-0005-0000-0000-000066000000}"/>
    <cellStyle name="Calculation 3 2 2" xfId="107" xr:uid="{00000000-0005-0000-0000-000067000000}"/>
    <cellStyle name="Calculation 3 3" xfId="108" xr:uid="{00000000-0005-0000-0000-000068000000}"/>
    <cellStyle name="Calculation 3 4" xfId="109" xr:uid="{00000000-0005-0000-0000-000069000000}"/>
    <cellStyle name="Calculation 4" xfId="110" xr:uid="{00000000-0005-0000-0000-00006A000000}"/>
    <cellStyle name="Calculation 4 2" xfId="111" xr:uid="{00000000-0005-0000-0000-00006B000000}"/>
    <cellStyle name="Calculation 4 2 2" xfId="112" xr:uid="{00000000-0005-0000-0000-00006C000000}"/>
    <cellStyle name="Calculation 4 3" xfId="113" xr:uid="{00000000-0005-0000-0000-00006D000000}"/>
    <cellStyle name="Calculation 4 4" xfId="114" xr:uid="{00000000-0005-0000-0000-00006E000000}"/>
    <cellStyle name="Calculation 5" xfId="115" xr:uid="{00000000-0005-0000-0000-00006F000000}"/>
    <cellStyle name="Calculation 5 2" xfId="116" xr:uid="{00000000-0005-0000-0000-000070000000}"/>
    <cellStyle name="Calculation 5 2 2" xfId="117" xr:uid="{00000000-0005-0000-0000-000071000000}"/>
    <cellStyle name="Calculation 5 3" xfId="118" xr:uid="{00000000-0005-0000-0000-000072000000}"/>
    <cellStyle name="Calculation 5 4" xfId="119" xr:uid="{00000000-0005-0000-0000-000073000000}"/>
    <cellStyle name="Calculation 6" xfId="120" xr:uid="{00000000-0005-0000-0000-000074000000}"/>
    <cellStyle name="Calculation 6 2" xfId="121" xr:uid="{00000000-0005-0000-0000-000075000000}"/>
    <cellStyle name="Calculation 6 2 2" xfId="122" xr:uid="{00000000-0005-0000-0000-000076000000}"/>
    <cellStyle name="Calculation 6 3" xfId="123" xr:uid="{00000000-0005-0000-0000-000077000000}"/>
    <cellStyle name="Calculation 6 4" xfId="124" xr:uid="{00000000-0005-0000-0000-000078000000}"/>
    <cellStyle name="Calculation 7" xfId="125" xr:uid="{00000000-0005-0000-0000-000079000000}"/>
    <cellStyle name="Calculation 7 2" xfId="126" xr:uid="{00000000-0005-0000-0000-00007A000000}"/>
    <cellStyle name="Calculation 7 2 2" xfId="127" xr:uid="{00000000-0005-0000-0000-00007B000000}"/>
    <cellStyle name="Calculation 7 3" xfId="128" xr:uid="{00000000-0005-0000-0000-00007C000000}"/>
    <cellStyle name="Calculation 7 4" xfId="129" xr:uid="{00000000-0005-0000-0000-00007D000000}"/>
    <cellStyle name="Calculation 8" xfId="130" xr:uid="{00000000-0005-0000-0000-00007E000000}"/>
    <cellStyle name="Calculation 8 2" xfId="131" xr:uid="{00000000-0005-0000-0000-00007F000000}"/>
    <cellStyle name="Calculation 8 2 2" xfId="132" xr:uid="{00000000-0005-0000-0000-000080000000}"/>
    <cellStyle name="Calculation 8 3" xfId="133" xr:uid="{00000000-0005-0000-0000-000081000000}"/>
    <cellStyle name="Calculation 8 4" xfId="134" xr:uid="{00000000-0005-0000-0000-000082000000}"/>
    <cellStyle name="Calculation 9" xfId="135" xr:uid="{00000000-0005-0000-0000-000083000000}"/>
    <cellStyle name="Calculation 9 2" xfId="136" xr:uid="{00000000-0005-0000-0000-000084000000}"/>
    <cellStyle name="Calculation 9 2 2" xfId="137" xr:uid="{00000000-0005-0000-0000-000085000000}"/>
    <cellStyle name="Calculation 9 3" xfId="138" xr:uid="{00000000-0005-0000-0000-000086000000}"/>
    <cellStyle name="Calculation 9 4" xfId="139" xr:uid="{00000000-0005-0000-0000-000087000000}"/>
    <cellStyle name="Camp Output Field" xfId="140" xr:uid="{00000000-0005-0000-0000-000088000000}"/>
    <cellStyle name="Camp Output Field 10" xfId="141" xr:uid="{00000000-0005-0000-0000-000089000000}"/>
    <cellStyle name="Camp Output Field 10 2" xfId="142" xr:uid="{00000000-0005-0000-0000-00008A000000}"/>
    <cellStyle name="Camp Output Field 10 2 2" xfId="143" xr:uid="{00000000-0005-0000-0000-00008B000000}"/>
    <cellStyle name="Camp Output Field 10 3" xfId="144" xr:uid="{00000000-0005-0000-0000-00008C000000}"/>
    <cellStyle name="Camp Output Field 10 4" xfId="145" xr:uid="{00000000-0005-0000-0000-00008D000000}"/>
    <cellStyle name="Camp Output Field 11" xfId="146" xr:uid="{00000000-0005-0000-0000-00008E000000}"/>
    <cellStyle name="Camp Output Field 11 2" xfId="147" xr:uid="{00000000-0005-0000-0000-00008F000000}"/>
    <cellStyle name="Camp Output Field 11 2 2" xfId="148" xr:uid="{00000000-0005-0000-0000-000090000000}"/>
    <cellStyle name="Camp Output Field 11 3" xfId="149" xr:uid="{00000000-0005-0000-0000-000091000000}"/>
    <cellStyle name="Camp Output Field 11 4" xfId="150" xr:uid="{00000000-0005-0000-0000-000092000000}"/>
    <cellStyle name="Camp Output Field 12" xfId="151" xr:uid="{00000000-0005-0000-0000-000093000000}"/>
    <cellStyle name="Camp Output Field 12 2" xfId="152" xr:uid="{00000000-0005-0000-0000-000094000000}"/>
    <cellStyle name="Camp Output Field 12 2 2" xfId="153" xr:uid="{00000000-0005-0000-0000-000095000000}"/>
    <cellStyle name="Camp Output Field 12 3" xfId="154" xr:uid="{00000000-0005-0000-0000-000096000000}"/>
    <cellStyle name="Camp Output Field 12 4" xfId="155" xr:uid="{00000000-0005-0000-0000-000097000000}"/>
    <cellStyle name="Camp Output Field 13" xfId="156" xr:uid="{00000000-0005-0000-0000-000098000000}"/>
    <cellStyle name="Camp Output Field 2" xfId="157" xr:uid="{00000000-0005-0000-0000-000099000000}"/>
    <cellStyle name="Camp Output Field 2 2" xfId="158" xr:uid="{00000000-0005-0000-0000-00009A000000}"/>
    <cellStyle name="Camp Output Field 2 2 2" xfId="159" xr:uid="{00000000-0005-0000-0000-00009B000000}"/>
    <cellStyle name="Camp Output Field 2 3" xfId="160" xr:uid="{00000000-0005-0000-0000-00009C000000}"/>
    <cellStyle name="Camp Output Field 2 3 2" xfId="161" xr:uid="{00000000-0005-0000-0000-00009D000000}"/>
    <cellStyle name="Camp Output Field 2 4" xfId="162" xr:uid="{00000000-0005-0000-0000-00009E000000}"/>
    <cellStyle name="Camp Output Field 2 5" xfId="163" xr:uid="{00000000-0005-0000-0000-00009F000000}"/>
    <cellStyle name="Camp Output Field 3" xfId="164" xr:uid="{00000000-0005-0000-0000-0000A0000000}"/>
    <cellStyle name="Camp Output Field 3 2" xfId="165" xr:uid="{00000000-0005-0000-0000-0000A1000000}"/>
    <cellStyle name="Camp Output Field 3 2 2" xfId="166" xr:uid="{00000000-0005-0000-0000-0000A2000000}"/>
    <cellStyle name="Camp Output Field 3 3" xfId="167" xr:uid="{00000000-0005-0000-0000-0000A3000000}"/>
    <cellStyle name="Camp Output Field 3 4" xfId="168" xr:uid="{00000000-0005-0000-0000-0000A4000000}"/>
    <cellStyle name="Camp Output Field 4" xfId="169" xr:uid="{00000000-0005-0000-0000-0000A5000000}"/>
    <cellStyle name="Camp Output Field 4 2" xfId="170" xr:uid="{00000000-0005-0000-0000-0000A6000000}"/>
    <cellStyle name="Camp Output Field 4 2 2" xfId="171" xr:uid="{00000000-0005-0000-0000-0000A7000000}"/>
    <cellStyle name="Camp Output Field 4 3" xfId="172" xr:uid="{00000000-0005-0000-0000-0000A8000000}"/>
    <cellStyle name="Camp Output Field 4 4" xfId="173" xr:uid="{00000000-0005-0000-0000-0000A9000000}"/>
    <cellStyle name="Camp Output Field 5" xfId="174" xr:uid="{00000000-0005-0000-0000-0000AA000000}"/>
    <cellStyle name="Camp Output Field 5 2" xfId="175" xr:uid="{00000000-0005-0000-0000-0000AB000000}"/>
    <cellStyle name="Camp Output Field 5 2 2" xfId="176" xr:uid="{00000000-0005-0000-0000-0000AC000000}"/>
    <cellStyle name="Camp Output Field 5 3" xfId="177" xr:uid="{00000000-0005-0000-0000-0000AD000000}"/>
    <cellStyle name="Camp Output Field 5 4" xfId="178" xr:uid="{00000000-0005-0000-0000-0000AE000000}"/>
    <cellStyle name="Camp Output Field 6" xfId="179" xr:uid="{00000000-0005-0000-0000-0000AF000000}"/>
    <cellStyle name="Camp Output Field 6 2" xfId="180" xr:uid="{00000000-0005-0000-0000-0000B0000000}"/>
    <cellStyle name="Camp Output Field 6 2 2" xfId="181" xr:uid="{00000000-0005-0000-0000-0000B1000000}"/>
    <cellStyle name="Camp Output Field 6 3" xfId="182" xr:uid="{00000000-0005-0000-0000-0000B2000000}"/>
    <cellStyle name="Camp Output Field 6 4" xfId="183" xr:uid="{00000000-0005-0000-0000-0000B3000000}"/>
    <cellStyle name="Camp Output Field 7" xfId="184" xr:uid="{00000000-0005-0000-0000-0000B4000000}"/>
    <cellStyle name="Camp Output Field 7 2" xfId="185" xr:uid="{00000000-0005-0000-0000-0000B5000000}"/>
    <cellStyle name="Camp Output Field 7 2 2" xfId="186" xr:uid="{00000000-0005-0000-0000-0000B6000000}"/>
    <cellStyle name="Camp Output Field 7 3" xfId="187" xr:uid="{00000000-0005-0000-0000-0000B7000000}"/>
    <cellStyle name="Camp Output Field 7 4" xfId="188" xr:uid="{00000000-0005-0000-0000-0000B8000000}"/>
    <cellStyle name="Camp Output Field 8" xfId="189" xr:uid="{00000000-0005-0000-0000-0000B9000000}"/>
    <cellStyle name="Camp Output Field 8 2" xfId="190" xr:uid="{00000000-0005-0000-0000-0000BA000000}"/>
    <cellStyle name="Camp Output Field 8 2 2" xfId="191" xr:uid="{00000000-0005-0000-0000-0000BB000000}"/>
    <cellStyle name="Camp Output Field 8 3" xfId="192" xr:uid="{00000000-0005-0000-0000-0000BC000000}"/>
    <cellStyle name="Camp Output Field 8 4" xfId="193" xr:uid="{00000000-0005-0000-0000-0000BD000000}"/>
    <cellStyle name="Camp Output Field 9" xfId="194" xr:uid="{00000000-0005-0000-0000-0000BE000000}"/>
    <cellStyle name="Camp Output Field 9 2" xfId="195" xr:uid="{00000000-0005-0000-0000-0000BF000000}"/>
    <cellStyle name="Camp Output Field 9 2 2" xfId="196" xr:uid="{00000000-0005-0000-0000-0000C0000000}"/>
    <cellStyle name="Camp Output Field 9 3" xfId="197" xr:uid="{00000000-0005-0000-0000-0000C1000000}"/>
    <cellStyle name="Camp Output Field 9 4" xfId="198" xr:uid="{00000000-0005-0000-0000-0000C2000000}"/>
    <cellStyle name="Camp Output Field General" xfId="199" xr:uid="{00000000-0005-0000-0000-0000C3000000}"/>
    <cellStyle name="Camp Output Field General 10" xfId="200" xr:uid="{00000000-0005-0000-0000-0000C4000000}"/>
    <cellStyle name="Camp Output Field General 10 2" xfId="201" xr:uid="{00000000-0005-0000-0000-0000C5000000}"/>
    <cellStyle name="Camp Output Field General 10 2 2" xfId="202" xr:uid="{00000000-0005-0000-0000-0000C6000000}"/>
    <cellStyle name="Camp Output Field General 10 3" xfId="203" xr:uid="{00000000-0005-0000-0000-0000C7000000}"/>
    <cellStyle name="Camp Output Field General 10 4" xfId="204" xr:uid="{00000000-0005-0000-0000-0000C8000000}"/>
    <cellStyle name="Camp Output Field General 11" xfId="205" xr:uid="{00000000-0005-0000-0000-0000C9000000}"/>
    <cellStyle name="Camp Output Field General 11 2" xfId="206" xr:uid="{00000000-0005-0000-0000-0000CA000000}"/>
    <cellStyle name="Camp Output Field General 11 2 2" xfId="207" xr:uid="{00000000-0005-0000-0000-0000CB000000}"/>
    <cellStyle name="Camp Output Field General 11 3" xfId="208" xr:uid="{00000000-0005-0000-0000-0000CC000000}"/>
    <cellStyle name="Camp Output Field General 11 4" xfId="209" xr:uid="{00000000-0005-0000-0000-0000CD000000}"/>
    <cellStyle name="Camp Output Field General 12" xfId="210" xr:uid="{00000000-0005-0000-0000-0000CE000000}"/>
    <cellStyle name="Camp Output Field General 12 2" xfId="211" xr:uid="{00000000-0005-0000-0000-0000CF000000}"/>
    <cellStyle name="Camp Output Field General 12 2 2" xfId="212" xr:uid="{00000000-0005-0000-0000-0000D0000000}"/>
    <cellStyle name="Camp Output Field General 12 3" xfId="213" xr:uid="{00000000-0005-0000-0000-0000D1000000}"/>
    <cellStyle name="Camp Output Field General 12 4" xfId="214" xr:uid="{00000000-0005-0000-0000-0000D2000000}"/>
    <cellStyle name="Camp Output Field General 13" xfId="215" xr:uid="{00000000-0005-0000-0000-0000D3000000}"/>
    <cellStyle name="Camp Output Field General 2" xfId="216" xr:uid="{00000000-0005-0000-0000-0000D4000000}"/>
    <cellStyle name="Camp Output Field General 2 2" xfId="217" xr:uid="{00000000-0005-0000-0000-0000D5000000}"/>
    <cellStyle name="Camp Output Field General 2 2 2" xfId="218" xr:uid="{00000000-0005-0000-0000-0000D6000000}"/>
    <cellStyle name="Camp Output Field General 2 3" xfId="219" xr:uid="{00000000-0005-0000-0000-0000D7000000}"/>
    <cellStyle name="Camp Output Field General 2 3 2" xfId="220" xr:uid="{00000000-0005-0000-0000-0000D8000000}"/>
    <cellStyle name="Camp Output Field General 2 4" xfId="221" xr:uid="{00000000-0005-0000-0000-0000D9000000}"/>
    <cellStyle name="Camp Output Field General 2 5" xfId="222" xr:uid="{00000000-0005-0000-0000-0000DA000000}"/>
    <cellStyle name="Camp Output Field General 3" xfId="223" xr:uid="{00000000-0005-0000-0000-0000DB000000}"/>
    <cellStyle name="Camp Output Field General 3 2" xfId="224" xr:uid="{00000000-0005-0000-0000-0000DC000000}"/>
    <cellStyle name="Camp Output Field General 3 2 2" xfId="225" xr:uid="{00000000-0005-0000-0000-0000DD000000}"/>
    <cellStyle name="Camp Output Field General 3 3" xfId="226" xr:uid="{00000000-0005-0000-0000-0000DE000000}"/>
    <cellStyle name="Camp Output Field General 3 4" xfId="227" xr:uid="{00000000-0005-0000-0000-0000DF000000}"/>
    <cellStyle name="Camp Output Field General 4" xfId="228" xr:uid="{00000000-0005-0000-0000-0000E0000000}"/>
    <cellStyle name="Camp Output Field General 4 2" xfId="229" xr:uid="{00000000-0005-0000-0000-0000E1000000}"/>
    <cellStyle name="Camp Output Field General 4 2 2" xfId="230" xr:uid="{00000000-0005-0000-0000-0000E2000000}"/>
    <cellStyle name="Camp Output Field General 4 3" xfId="231" xr:uid="{00000000-0005-0000-0000-0000E3000000}"/>
    <cellStyle name="Camp Output Field General 4 4" xfId="232" xr:uid="{00000000-0005-0000-0000-0000E4000000}"/>
    <cellStyle name="Camp Output Field General 5" xfId="233" xr:uid="{00000000-0005-0000-0000-0000E5000000}"/>
    <cellStyle name="Camp Output Field General 5 2" xfId="234" xr:uid="{00000000-0005-0000-0000-0000E6000000}"/>
    <cellStyle name="Camp Output Field General 5 2 2" xfId="235" xr:uid="{00000000-0005-0000-0000-0000E7000000}"/>
    <cellStyle name="Camp Output Field General 5 3" xfId="236" xr:uid="{00000000-0005-0000-0000-0000E8000000}"/>
    <cellStyle name="Camp Output Field General 5 4" xfId="237" xr:uid="{00000000-0005-0000-0000-0000E9000000}"/>
    <cellStyle name="Camp Output Field General 6" xfId="238" xr:uid="{00000000-0005-0000-0000-0000EA000000}"/>
    <cellStyle name="Camp Output Field General 6 2" xfId="239" xr:uid="{00000000-0005-0000-0000-0000EB000000}"/>
    <cellStyle name="Camp Output Field General 6 2 2" xfId="240" xr:uid="{00000000-0005-0000-0000-0000EC000000}"/>
    <cellStyle name="Camp Output Field General 6 3" xfId="241" xr:uid="{00000000-0005-0000-0000-0000ED000000}"/>
    <cellStyle name="Camp Output Field General 6 4" xfId="242" xr:uid="{00000000-0005-0000-0000-0000EE000000}"/>
    <cellStyle name="Camp Output Field General 7" xfId="243" xr:uid="{00000000-0005-0000-0000-0000EF000000}"/>
    <cellStyle name="Camp Output Field General 7 2" xfId="244" xr:uid="{00000000-0005-0000-0000-0000F0000000}"/>
    <cellStyle name="Camp Output Field General 7 2 2" xfId="245" xr:uid="{00000000-0005-0000-0000-0000F1000000}"/>
    <cellStyle name="Camp Output Field General 7 3" xfId="246" xr:uid="{00000000-0005-0000-0000-0000F2000000}"/>
    <cellStyle name="Camp Output Field General 7 4" xfId="247" xr:uid="{00000000-0005-0000-0000-0000F3000000}"/>
    <cellStyle name="Camp Output Field General 8" xfId="248" xr:uid="{00000000-0005-0000-0000-0000F4000000}"/>
    <cellStyle name="Camp Output Field General 8 2" xfId="249" xr:uid="{00000000-0005-0000-0000-0000F5000000}"/>
    <cellStyle name="Camp Output Field General 8 2 2" xfId="250" xr:uid="{00000000-0005-0000-0000-0000F6000000}"/>
    <cellStyle name="Camp Output Field General 8 3" xfId="251" xr:uid="{00000000-0005-0000-0000-0000F7000000}"/>
    <cellStyle name="Camp Output Field General 8 4" xfId="252" xr:uid="{00000000-0005-0000-0000-0000F8000000}"/>
    <cellStyle name="Camp Output Field General 9" xfId="253" xr:uid="{00000000-0005-0000-0000-0000F9000000}"/>
    <cellStyle name="Camp Output Field General 9 2" xfId="254" xr:uid="{00000000-0005-0000-0000-0000FA000000}"/>
    <cellStyle name="Camp Output Field General 9 2 2" xfId="255" xr:uid="{00000000-0005-0000-0000-0000FB000000}"/>
    <cellStyle name="Camp Output Field General 9 3" xfId="256" xr:uid="{00000000-0005-0000-0000-0000FC000000}"/>
    <cellStyle name="Camp Output Field General 9 4" xfId="257" xr:uid="{00000000-0005-0000-0000-0000FD000000}"/>
    <cellStyle name="Camp Output Field_0430_Cx_02" xfId="258" xr:uid="{00000000-0005-0000-0000-0000FE000000}"/>
    <cellStyle name="Check Cell" xfId="259" xr:uid="{00000000-0005-0000-0000-0000FF000000}"/>
    <cellStyle name="Comma 2" xfId="260" xr:uid="{00000000-0005-0000-0000-000000010000}"/>
    <cellStyle name="Comma 3" xfId="261" xr:uid="{00000000-0005-0000-0000-000001010000}"/>
    <cellStyle name="Comma 4" xfId="262" xr:uid="{00000000-0005-0000-0000-000002010000}"/>
    <cellStyle name="Comma 4 2" xfId="263" xr:uid="{00000000-0005-0000-0000-000003010000}"/>
    <cellStyle name="Comma 5" xfId="264" xr:uid="{00000000-0005-0000-0000-000004010000}"/>
    <cellStyle name="Comma 5 2" xfId="265" xr:uid="{00000000-0005-0000-0000-000005010000}"/>
    <cellStyle name="Comma_Q. Transporte LOTE 01" xfId="266" xr:uid="{00000000-0005-0000-0000-000006010000}"/>
    <cellStyle name="CPU" xfId="267" xr:uid="{00000000-0005-0000-0000-000007010000}"/>
    <cellStyle name="Currency [0]_Q. Transporte LOTE 01" xfId="268" xr:uid="{00000000-0005-0000-0000-000008010000}"/>
    <cellStyle name="Currency_Croqui de Localização" xfId="269" xr:uid="{00000000-0005-0000-0000-000009010000}"/>
    <cellStyle name="Data" xfId="270" xr:uid="{00000000-0005-0000-0000-00000A010000}"/>
    <cellStyle name="Estilo 1" xfId="271" xr:uid="{00000000-0005-0000-0000-00000B010000}"/>
    <cellStyle name="Euro" xfId="272" xr:uid="{00000000-0005-0000-0000-00000C010000}"/>
    <cellStyle name="Euro 10" xfId="273" xr:uid="{00000000-0005-0000-0000-00000D010000}"/>
    <cellStyle name="Euro 11" xfId="274" xr:uid="{00000000-0005-0000-0000-00000E010000}"/>
    <cellStyle name="Euro 12" xfId="275" xr:uid="{00000000-0005-0000-0000-00000F010000}"/>
    <cellStyle name="Euro 13" xfId="276" xr:uid="{00000000-0005-0000-0000-000010010000}"/>
    <cellStyle name="Euro 14" xfId="277" xr:uid="{00000000-0005-0000-0000-000011010000}"/>
    <cellStyle name="Euro 15" xfId="278" xr:uid="{00000000-0005-0000-0000-000012010000}"/>
    <cellStyle name="Euro 16" xfId="279" xr:uid="{00000000-0005-0000-0000-000013010000}"/>
    <cellStyle name="Euro 17" xfId="280" xr:uid="{00000000-0005-0000-0000-000014010000}"/>
    <cellStyle name="Euro 18" xfId="281" xr:uid="{00000000-0005-0000-0000-000015010000}"/>
    <cellStyle name="Euro 19" xfId="282" xr:uid="{00000000-0005-0000-0000-000016010000}"/>
    <cellStyle name="Euro 2" xfId="283" xr:uid="{00000000-0005-0000-0000-000017010000}"/>
    <cellStyle name="Euro 2 2" xfId="284" xr:uid="{00000000-0005-0000-0000-000018010000}"/>
    <cellStyle name="Euro 2 3" xfId="285" xr:uid="{00000000-0005-0000-0000-000019010000}"/>
    <cellStyle name="Euro 2 4" xfId="286" xr:uid="{00000000-0005-0000-0000-00001A010000}"/>
    <cellStyle name="Euro 2 5" xfId="287" xr:uid="{00000000-0005-0000-0000-00001B010000}"/>
    <cellStyle name="Euro 2 6" xfId="288" xr:uid="{00000000-0005-0000-0000-00001C010000}"/>
    <cellStyle name="Euro 20" xfId="289" xr:uid="{00000000-0005-0000-0000-00001D010000}"/>
    <cellStyle name="Euro 21" xfId="290" xr:uid="{00000000-0005-0000-0000-00001E010000}"/>
    <cellStyle name="Euro 22" xfId="291" xr:uid="{00000000-0005-0000-0000-00001F010000}"/>
    <cellStyle name="Euro 23" xfId="292" xr:uid="{00000000-0005-0000-0000-000020010000}"/>
    <cellStyle name="Euro 24" xfId="293" xr:uid="{00000000-0005-0000-0000-000021010000}"/>
    <cellStyle name="Euro 25" xfId="294" xr:uid="{00000000-0005-0000-0000-000022010000}"/>
    <cellStyle name="Euro 26" xfId="295" xr:uid="{00000000-0005-0000-0000-000023010000}"/>
    <cellStyle name="Euro 27" xfId="296" xr:uid="{00000000-0005-0000-0000-000024010000}"/>
    <cellStyle name="Euro 28" xfId="297" xr:uid="{00000000-0005-0000-0000-000025010000}"/>
    <cellStyle name="Euro 29" xfId="298" xr:uid="{00000000-0005-0000-0000-000026010000}"/>
    <cellStyle name="Euro 3" xfId="299" xr:uid="{00000000-0005-0000-0000-000027010000}"/>
    <cellStyle name="Euro 30" xfId="300" xr:uid="{00000000-0005-0000-0000-000028010000}"/>
    <cellStyle name="Euro 31" xfId="301" xr:uid="{00000000-0005-0000-0000-000029010000}"/>
    <cellStyle name="Euro 32" xfId="302" xr:uid="{00000000-0005-0000-0000-00002A010000}"/>
    <cellStyle name="Euro 33" xfId="303" xr:uid="{00000000-0005-0000-0000-00002B010000}"/>
    <cellStyle name="Euro 34" xfId="304" xr:uid="{00000000-0005-0000-0000-00002C010000}"/>
    <cellStyle name="Euro 35" xfId="305" xr:uid="{00000000-0005-0000-0000-00002D010000}"/>
    <cellStyle name="Euro 36" xfId="306" xr:uid="{00000000-0005-0000-0000-00002E010000}"/>
    <cellStyle name="Euro 37" xfId="307" xr:uid="{00000000-0005-0000-0000-00002F010000}"/>
    <cellStyle name="Euro 38" xfId="308" xr:uid="{00000000-0005-0000-0000-000030010000}"/>
    <cellStyle name="Euro 39" xfId="309" xr:uid="{00000000-0005-0000-0000-000031010000}"/>
    <cellStyle name="Euro 4" xfId="310" xr:uid="{00000000-0005-0000-0000-000032010000}"/>
    <cellStyle name="Euro 40" xfId="311" xr:uid="{00000000-0005-0000-0000-000033010000}"/>
    <cellStyle name="Euro 41" xfId="312" xr:uid="{00000000-0005-0000-0000-000034010000}"/>
    <cellStyle name="Euro 42" xfId="313" xr:uid="{00000000-0005-0000-0000-000035010000}"/>
    <cellStyle name="Euro 43" xfId="314" xr:uid="{00000000-0005-0000-0000-000036010000}"/>
    <cellStyle name="Euro 44" xfId="315" xr:uid="{00000000-0005-0000-0000-000037010000}"/>
    <cellStyle name="Euro 45" xfId="316" xr:uid="{00000000-0005-0000-0000-000038010000}"/>
    <cellStyle name="Euro 46" xfId="317" xr:uid="{00000000-0005-0000-0000-000039010000}"/>
    <cellStyle name="Euro 47" xfId="318" xr:uid="{00000000-0005-0000-0000-00003A010000}"/>
    <cellStyle name="Euro 48" xfId="319" xr:uid="{00000000-0005-0000-0000-00003B010000}"/>
    <cellStyle name="Euro 49" xfId="320" xr:uid="{00000000-0005-0000-0000-00003C010000}"/>
    <cellStyle name="Euro 5" xfId="321" xr:uid="{00000000-0005-0000-0000-00003D010000}"/>
    <cellStyle name="Euro 50" xfId="322" xr:uid="{00000000-0005-0000-0000-00003E010000}"/>
    <cellStyle name="Euro 6" xfId="323" xr:uid="{00000000-0005-0000-0000-00003F010000}"/>
    <cellStyle name="Euro 7" xfId="324" xr:uid="{00000000-0005-0000-0000-000040010000}"/>
    <cellStyle name="Euro 8" xfId="325" xr:uid="{00000000-0005-0000-0000-000041010000}"/>
    <cellStyle name="Euro 9" xfId="326" xr:uid="{00000000-0005-0000-0000-000042010000}"/>
    <cellStyle name="Euro_Xl0000011" xfId="327" xr:uid="{00000000-0005-0000-0000-000043010000}"/>
    <cellStyle name="Explanatory Text" xfId="328" xr:uid="{00000000-0005-0000-0000-000044010000}"/>
    <cellStyle name="Fixo" xfId="329" xr:uid="{00000000-0005-0000-0000-000045010000}"/>
    <cellStyle name="Good" xfId="330" xr:uid="{00000000-0005-0000-0000-000046010000}"/>
    <cellStyle name="Heading 1" xfId="331" xr:uid="{00000000-0005-0000-0000-000047010000}"/>
    <cellStyle name="Heading 2" xfId="332" xr:uid="{00000000-0005-0000-0000-000048010000}"/>
    <cellStyle name="Heading 3" xfId="333" xr:uid="{00000000-0005-0000-0000-000049010000}"/>
    <cellStyle name="Heading 3 10" xfId="334" xr:uid="{00000000-0005-0000-0000-00004A010000}"/>
    <cellStyle name="Heading 3 11" xfId="335" xr:uid="{00000000-0005-0000-0000-00004B010000}"/>
    <cellStyle name="Heading 3 12" xfId="336" xr:uid="{00000000-0005-0000-0000-00004C010000}"/>
    <cellStyle name="Heading 3 13" xfId="337" xr:uid="{00000000-0005-0000-0000-00004D010000}"/>
    <cellStyle name="Heading 3 2" xfId="338" xr:uid="{00000000-0005-0000-0000-00004E010000}"/>
    <cellStyle name="Heading 3 2 2" xfId="339" xr:uid="{00000000-0005-0000-0000-00004F010000}"/>
    <cellStyle name="Heading 3 2 3" xfId="340" xr:uid="{00000000-0005-0000-0000-000050010000}"/>
    <cellStyle name="Heading 3 2 4" xfId="341" xr:uid="{00000000-0005-0000-0000-000051010000}"/>
    <cellStyle name="Heading 3 2 5" xfId="342" xr:uid="{00000000-0005-0000-0000-000052010000}"/>
    <cellStyle name="Heading 3 2 6" xfId="343" xr:uid="{00000000-0005-0000-0000-000053010000}"/>
    <cellStyle name="Heading 3 2 7" xfId="344" xr:uid="{00000000-0005-0000-0000-000054010000}"/>
    <cellStyle name="Heading 3 2 8" xfId="345" xr:uid="{00000000-0005-0000-0000-000055010000}"/>
    <cellStyle name="Heading 3 2 9" xfId="346" xr:uid="{00000000-0005-0000-0000-000056010000}"/>
    <cellStyle name="Heading 3 3" xfId="347" xr:uid="{00000000-0005-0000-0000-000057010000}"/>
    <cellStyle name="Heading 3 4" xfId="348" xr:uid="{00000000-0005-0000-0000-000058010000}"/>
    <cellStyle name="Heading 3 5" xfId="349" xr:uid="{00000000-0005-0000-0000-000059010000}"/>
    <cellStyle name="Heading 3 6" xfId="350" xr:uid="{00000000-0005-0000-0000-00005A010000}"/>
    <cellStyle name="Heading 3 7" xfId="351" xr:uid="{00000000-0005-0000-0000-00005B010000}"/>
    <cellStyle name="Heading 3 8" xfId="352" xr:uid="{00000000-0005-0000-0000-00005C010000}"/>
    <cellStyle name="Heading 3 9" xfId="353" xr:uid="{00000000-0005-0000-0000-00005D010000}"/>
    <cellStyle name="Heading 4" xfId="354" xr:uid="{00000000-0005-0000-0000-00005E010000}"/>
    <cellStyle name="Hyperlink 2" xfId="355" xr:uid="{00000000-0005-0000-0000-00005F010000}"/>
    <cellStyle name="Hyperlink 5" xfId="356" xr:uid="{00000000-0005-0000-0000-000060010000}"/>
    <cellStyle name="Indefinido" xfId="357" xr:uid="{00000000-0005-0000-0000-000061010000}"/>
    <cellStyle name="Input" xfId="358" xr:uid="{00000000-0005-0000-0000-000062010000}"/>
    <cellStyle name="Input 10" xfId="359" xr:uid="{00000000-0005-0000-0000-000063010000}"/>
    <cellStyle name="Input 10 2" xfId="360" xr:uid="{00000000-0005-0000-0000-000064010000}"/>
    <cellStyle name="Input 10 2 2" xfId="361" xr:uid="{00000000-0005-0000-0000-000065010000}"/>
    <cellStyle name="Input 10 3" xfId="362" xr:uid="{00000000-0005-0000-0000-000066010000}"/>
    <cellStyle name="Input 10 4" xfId="363" xr:uid="{00000000-0005-0000-0000-000067010000}"/>
    <cellStyle name="Input 11" xfId="364" xr:uid="{00000000-0005-0000-0000-000068010000}"/>
    <cellStyle name="Input 11 2" xfId="365" xr:uid="{00000000-0005-0000-0000-000069010000}"/>
    <cellStyle name="Input 11 2 2" xfId="366" xr:uid="{00000000-0005-0000-0000-00006A010000}"/>
    <cellStyle name="Input 11 3" xfId="367" xr:uid="{00000000-0005-0000-0000-00006B010000}"/>
    <cellStyle name="Input 11 4" xfId="368" xr:uid="{00000000-0005-0000-0000-00006C010000}"/>
    <cellStyle name="Input 12" xfId="369" xr:uid="{00000000-0005-0000-0000-00006D010000}"/>
    <cellStyle name="Input 12 2" xfId="370" xr:uid="{00000000-0005-0000-0000-00006E010000}"/>
    <cellStyle name="Input 12 2 2" xfId="371" xr:uid="{00000000-0005-0000-0000-00006F010000}"/>
    <cellStyle name="Input 12 3" xfId="372" xr:uid="{00000000-0005-0000-0000-000070010000}"/>
    <cellStyle name="Input 12 4" xfId="373" xr:uid="{00000000-0005-0000-0000-000071010000}"/>
    <cellStyle name="Input 13" xfId="374" xr:uid="{00000000-0005-0000-0000-000072010000}"/>
    <cellStyle name="Input 2" xfId="375" xr:uid="{00000000-0005-0000-0000-000073010000}"/>
    <cellStyle name="Input 2 2" xfId="376" xr:uid="{00000000-0005-0000-0000-000074010000}"/>
    <cellStyle name="Input 2 2 2" xfId="377" xr:uid="{00000000-0005-0000-0000-000075010000}"/>
    <cellStyle name="Input 2 3" xfId="378" xr:uid="{00000000-0005-0000-0000-000076010000}"/>
    <cellStyle name="Input 2 3 2" xfId="379" xr:uid="{00000000-0005-0000-0000-000077010000}"/>
    <cellStyle name="Input 2 4" xfId="380" xr:uid="{00000000-0005-0000-0000-000078010000}"/>
    <cellStyle name="Input 2 5" xfId="381" xr:uid="{00000000-0005-0000-0000-000079010000}"/>
    <cellStyle name="Input 3" xfId="382" xr:uid="{00000000-0005-0000-0000-00007A010000}"/>
    <cellStyle name="Input 3 2" xfId="383" xr:uid="{00000000-0005-0000-0000-00007B010000}"/>
    <cellStyle name="Input 3 2 2" xfId="384" xr:uid="{00000000-0005-0000-0000-00007C010000}"/>
    <cellStyle name="Input 3 3" xfId="385" xr:uid="{00000000-0005-0000-0000-00007D010000}"/>
    <cellStyle name="Input 3 4" xfId="386" xr:uid="{00000000-0005-0000-0000-00007E010000}"/>
    <cellStyle name="Input 4" xfId="387" xr:uid="{00000000-0005-0000-0000-00007F010000}"/>
    <cellStyle name="Input 4 2" xfId="388" xr:uid="{00000000-0005-0000-0000-000080010000}"/>
    <cellStyle name="Input 4 2 2" xfId="389" xr:uid="{00000000-0005-0000-0000-000081010000}"/>
    <cellStyle name="Input 4 3" xfId="390" xr:uid="{00000000-0005-0000-0000-000082010000}"/>
    <cellStyle name="Input 4 4" xfId="391" xr:uid="{00000000-0005-0000-0000-000083010000}"/>
    <cellStyle name="Input 5" xfId="392" xr:uid="{00000000-0005-0000-0000-000084010000}"/>
    <cellStyle name="Input 5 2" xfId="393" xr:uid="{00000000-0005-0000-0000-000085010000}"/>
    <cellStyle name="Input 5 2 2" xfId="394" xr:uid="{00000000-0005-0000-0000-000086010000}"/>
    <cellStyle name="Input 5 3" xfId="395" xr:uid="{00000000-0005-0000-0000-000087010000}"/>
    <cellStyle name="Input 5 4" xfId="396" xr:uid="{00000000-0005-0000-0000-000088010000}"/>
    <cellStyle name="Input 6" xfId="397" xr:uid="{00000000-0005-0000-0000-000089010000}"/>
    <cellStyle name="Input 6 2" xfId="398" xr:uid="{00000000-0005-0000-0000-00008A010000}"/>
    <cellStyle name="Input 6 2 2" xfId="399" xr:uid="{00000000-0005-0000-0000-00008B010000}"/>
    <cellStyle name="Input 6 3" xfId="400" xr:uid="{00000000-0005-0000-0000-00008C010000}"/>
    <cellStyle name="Input 6 4" xfId="401" xr:uid="{00000000-0005-0000-0000-00008D010000}"/>
    <cellStyle name="Input 7" xfId="402" xr:uid="{00000000-0005-0000-0000-00008E010000}"/>
    <cellStyle name="Input 7 2" xfId="403" xr:uid="{00000000-0005-0000-0000-00008F010000}"/>
    <cellStyle name="Input 7 2 2" xfId="404" xr:uid="{00000000-0005-0000-0000-000090010000}"/>
    <cellStyle name="Input 7 3" xfId="405" xr:uid="{00000000-0005-0000-0000-000091010000}"/>
    <cellStyle name="Input 7 4" xfId="406" xr:uid="{00000000-0005-0000-0000-000092010000}"/>
    <cellStyle name="Input 8" xfId="407" xr:uid="{00000000-0005-0000-0000-000093010000}"/>
    <cellStyle name="Input 8 2" xfId="408" xr:uid="{00000000-0005-0000-0000-000094010000}"/>
    <cellStyle name="Input 8 2 2" xfId="409" xr:uid="{00000000-0005-0000-0000-000095010000}"/>
    <cellStyle name="Input 8 3" xfId="410" xr:uid="{00000000-0005-0000-0000-000096010000}"/>
    <cellStyle name="Input 8 4" xfId="411" xr:uid="{00000000-0005-0000-0000-000097010000}"/>
    <cellStyle name="Input 9" xfId="412" xr:uid="{00000000-0005-0000-0000-000098010000}"/>
    <cellStyle name="Input 9 2" xfId="413" xr:uid="{00000000-0005-0000-0000-000099010000}"/>
    <cellStyle name="Input 9 2 2" xfId="414" xr:uid="{00000000-0005-0000-0000-00009A010000}"/>
    <cellStyle name="Input 9 3" xfId="415" xr:uid="{00000000-0005-0000-0000-00009B010000}"/>
    <cellStyle name="Input 9 4" xfId="416" xr:uid="{00000000-0005-0000-0000-00009C010000}"/>
    <cellStyle name="ÌTENS" xfId="417" xr:uid="{00000000-0005-0000-0000-00009D010000}"/>
    <cellStyle name="Linked Cell" xfId="418" xr:uid="{00000000-0005-0000-0000-00009E010000}"/>
    <cellStyle name="Moeda 2" xfId="419" xr:uid="{00000000-0005-0000-0000-00009F010000}"/>
    <cellStyle name="Moeda 2 2" xfId="420" xr:uid="{00000000-0005-0000-0000-0000A0010000}"/>
    <cellStyle name="Moeda 3" xfId="421" xr:uid="{00000000-0005-0000-0000-0000A1010000}"/>
    <cellStyle name="Moeda 4" xfId="422" xr:uid="{00000000-0005-0000-0000-0000A2010000}"/>
    <cellStyle name="Moeda 5" xfId="423" xr:uid="{00000000-0005-0000-0000-0000A3010000}"/>
    <cellStyle name="Moeda 6" xfId="424" xr:uid="{00000000-0005-0000-0000-0000A4010000}"/>
    <cellStyle name="Moeda0" xfId="425" xr:uid="{00000000-0005-0000-0000-0000A5010000}"/>
    <cellStyle name="Neutral" xfId="426" xr:uid="{00000000-0005-0000-0000-0000A6010000}"/>
    <cellStyle name="Normal" xfId="0" builtinId="0"/>
    <cellStyle name="Normal 10" xfId="427" xr:uid="{00000000-0005-0000-0000-0000A8010000}"/>
    <cellStyle name="Normal 11" xfId="428" xr:uid="{00000000-0005-0000-0000-0000A9010000}"/>
    <cellStyle name="Normal 12" xfId="429" xr:uid="{00000000-0005-0000-0000-0000AA010000}"/>
    <cellStyle name="Normal 13" xfId="430" xr:uid="{00000000-0005-0000-0000-0000AB010000}"/>
    <cellStyle name="Normal 14" xfId="431" xr:uid="{00000000-0005-0000-0000-0000AC010000}"/>
    <cellStyle name="Normal 15" xfId="2" xr:uid="{00000000-0005-0000-0000-0000AD010000}"/>
    <cellStyle name="Normal 15 2" xfId="432" xr:uid="{00000000-0005-0000-0000-0000AE010000}"/>
    <cellStyle name="Normal 15 3" xfId="433" xr:uid="{00000000-0005-0000-0000-0000AF010000}"/>
    <cellStyle name="Normal 16" xfId="434" xr:uid="{00000000-0005-0000-0000-0000B0010000}"/>
    <cellStyle name="Normal 16 10" xfId="435" xr:uid="{00000000-0005-0000-0000-0000B1010000}"/>
    <cellStyle name="Normal 16 11" xfId="436" xr:uid="{00000000-0005-0000-0000-0000B2010000}"/>
    <cellStyle name="Normal 16 12" xfId="437" xr:uid="{00000000-0005-0000-0000-0000B3010000}"/>
    <cellStyle name="Normal 16 13" xfId="438" xr:uid="{00000000-0005-0000-0000-0000B4010000}"/>
    <cellStyle name="Normal 16 14" xfId="439" xr:uid="{00000000-0005-0000-0000-0000B5010000}"/>
    <cellStyle name="Normal 16 15" xfId="440" xr:uid="{00000000-0005-0000-0000-0000B6010000}"/>
    <cellStyle name="Normal 16 16" xfId="441" xr:uid="{00000000-0005-0000-0000-0000B7010000}"/>
    <cellStyle name="Normal 16 17" xfId="442" xr:uid="{00000000-0005-0000-0000-0000B8010000}"/>
    <cellStyle name="Normal 16 18" xfId="443" xr:uid="{00000000-0005-0000-0000-0000B9010000}"/>
    <cellStyle name="Normal 16 19" xfId="444" xr:uid="{00000000-0005-0000-0000-0000BA010000}"/>
    <cellStyle name="Normal 16 2" xfId="445" xr:uid="{00000000-0005-0000-0000-0000BB010000}"/>
    <cellStyle name="Normal 16 20" xfId="446" xr:uid="{00000000-0005-0000-0000-0000BC010000}"/>
    <cellStyle name="Normal 16 21" xfId="447" xr:uid="{00000000-0005-0000-0000-0000BD010000}"/>
    <cellStyle name="Normal 16 22" xfId="448" xr:uid="{00000000-0005-0000-0000-0000BE010000}"/>
    <cellStyle name="Normal 16 23" xfId="449" xr:uid="{00000000-0005-0000-0000-0000BF010000}"/>
    <cellStyle name="Normal 16 24" xfId="450" xr:uid="{00000000-0005-0000-0000-0000C0010000}"/>
    <cellStyle name="Normal 16 25" xfId="451" xr:uid="{00000000-0005-0000-0000-0000C1010000}"/>
    <cellStyle name="Normal 16 26" xfId="452" xr:uid="{00000000-0005-0000-0000-0000C2010000}"/>
    <cellStyle name="Normal 16 27" xfId="453" xr:uid="{00000000-0005-0000-0000-0000C3010000}"/>
    <cellStyle name="Normal 16 28" xfId="454" xr:uid="{00000000-0005-0000-0000-0000C4010000}"/>
    <cellStyle name="Normal 16 3" xfId="455" xr:uid="{00000000-0005-0000-0000-0000C5010000}"/>
    <cellStyle name="Normal 16 4" xfId="456" xr:uid="{00000000-0005-0000-0000-0000C6010000}"/>
    <cellStyle name="Normal 16 5" xfId="457" xr:uid="{00000000-0005-0000-0000-0000C7010000}"/>
    <cellStyle name="Normal 16 6" xfId="458" xr:uid="{00000000-0005-0000-0000-0000C8010000}"/>
    <cellStyle name="Normal 16 7" xfId="459" xr:uid="{00000000-0005-0000-0000-0000C9010000}"/>
    <cellStyle name="Normal 16 8" xfId="460" xr:uid="{00000000-0005-0000-0000-0000CA010000}"/>
    <cellStyle name="Normal 16 9" xfId="461" xr:uid="{00000000-0005-0000-0000-0000CB010000}"/>
    <cellStyle name="Normal 17" xfId="462" xr:uid="{00000000-0005-0000-0000-0000CC010000}"/>
    <cellStyle name="Normal 17 10" xfId="463" xr:uid="{00000000-0005-0000-0000-0000CD010000}"/>
    <cellStyle name="Normal 17 11" xfId="464" xr:uid="{00000000-0005-0000-0000-0000CE010000}"/>
    <cellStyle name="Normal 17 12" xfId="465" xr:uid="{00000000-0005-0000-0000-0000CF010000}"/>
    <cellStyle name="Normal 17 13" xfId="466" xr:uid="{00000000-0005-0000-0000-0000D0010000}"/>
    <cellStyle name="Normal 17 14" xfId="467" xr:uid="{00000000-0005-0000-0000-0000D1010000}"/>
    <cellStyle name="Normal 17 15" xfId="468" xr:uid="{00000000-0005-0000-0000-0000D2010000}"/>
    <cellStyle name="Normal 17 16" xfId="469" xr:uid="{00000000-0005-0000-0000-0000D3010000}"/>
    <cellStyle name="Normal 17 17" xfId="470" xr:uid="{00000000-0005-0000-0000-0000D4010000}"/>
    <cellStyle name="Normal 17 18" xfId="471" xr:uid="{00000000-0005-0000-0000-0000D5010000}"/>
    <cellStyle name="Normal 17 19" xfId="472" xr:uid="{00000000-0005-0000-0000-0000D6010000}"/>
    <cellStyle name="Normal 17 2" xfId="473" xr:uid="{00000000-0005-0000-0000-0000D7010000}"/>
    <cellStyle name="Normal 17 20" xfId="474" xr:uid="{00000000-0005-0000-0000-0000D8010000}"/>
    <cellStyle name="Normal 17 21" xfId="475" xr:uid="{00000000-0005-0000-0000-0000D9010000}"/>
    <cellStyle name="Normal 17 22" xfId="476" xr:uid="{00000000-0005-0000-0000-0000DA010000}"/>
    <cellStyle name="Normal 17 23" xfId="477" xr:uid="{00000000-0005-0000-0000-0000DB010000}"/>
    <cellStyle name="Normal 17 24" xfId="478" xr:uid="{00000000-0005-0000-0000-0000DC010000}"/>
    <cellStyle name="Normal 17 25" xfId="479" xr:uid="{00000000-0005-0000-0000-0000DD010000}"/>
    <cellStyle name="Normal 17 26" xfId="480" xr:uid="{00000000-0005-0000-0000-0000DE010000}"/>
    <cellStyle name="Normal 17 27" xfId="481" xr:uid="{00000000-0005-0000-0000-0000DF010000}"/>
    <cellStyle name="Normal 17 28" xfId="482" xr:uid="{00000000-0005-0000-0000-0000E0010000}"/>
    <cellStyle name="Normal 17 3" xfId="483" xr:uid="{00000000-0005-0000-0000-0000E1010000}"/>
    <cellStyle name="Normal 17 4" xfId="484" xr:uid="{00000000-0005-0000-0000-0000E2010000}"/>
    <cellStyle name="Normal 17 5" xfId="485" xr:uid="{00000000-0005-0000-0000-0000E3010000}"/>
    <cellStyle name="Normal 17 6" xfId="486" xr:uid="{00000000-0005-0000-0000-0000E4010000}"/>
    <cellStyle name="Normal 17 7" xfId="487" xr:uid="{00000000-0005-0000-0000-0000E5010000}"/>
    <cellStyle name="Normal 17 8" xfId="488" xr:uid="{00000000-0005-0000-0000-0000E6010000}"/>
    <cellStyle name="Normal 17 9" xfId="489" xr:uid="{00000000-0005-0000-0000-0000E7010000}"/>
    <cellStyle name="Normal 18" xfId="490" xr:uid="{00000000-0005-0000-0000-0000E8010000}"/>
    <cellStyle name="Normal 18 10" xfId="491" xr:uid="{00000000-0005-0000-0000-0000E9010000}"/>
    <cellStyle name="Normal 18 11" xfId="492" xr:uid="{00000000-0005-0000-0000-0000EA010000}"/>
    <cellStyle name="Normal 18 12" xfId="493" xr:uid="{00000000-0005-0000-0000-0000EB010000}"/>
    <cellStyle name="Normal 18 13" xfId="494" xr:uid="{00000000-0005-0000-0000-0000EC010000}"/>
    <cellStyle name="Normal 18 14" xfId="495" xr:uid="{00000000-0005-0000-0000-0000ED010000}"/>
    <cellStyle name="Normal 18 15" xfId="496" xr:uid="{00000000-0005-0000-0000-0000EE010000}"/>
    <cellStyle name="Normal 18 16" xfId="497" xr:uid="{00000000-0005-0000-0000-0000EF010000}"/>
    <cellStyle name="Normal 18 17" xfId="498" xr:uid="{00000000-0005-0000-0000-0000F0010000}"/>
    <cellStyle name="Normal 18 18" xfId="499" xr:uid="{00000000-0005-0000-0000-0000F1010000}"/>
    <cellStyle name="Normal 18 19" xfId="500" xr:uid="{00000000-0005-0000-0000-0000F2010000}"/>
    <cellStyle name="Normal 18 2" xfId="501" xr:uid="{00000000-0005-0000-0000-0000F3010000}"/>
    <cellStyle name="Normal 18 20" xfId="502" xr:uid="{00000000-0005-0000-0000-0000F4010000}"/>
    <cellStyle name="Normal 18 21" xfId="503" xr:uid="{00000000-0005-0000-0000-0000F5010000}"/>
    <cellStyle name="Normal 18 22" xfId="504" xr:uid="{00000000-0005-0000-0000-0000F6010000}"/>
    <cellStyle name="Normal 18 23" xfId="505" xr:uid="{00000000-0005-0000-0000-0000F7010000}"/>
    <cellStyle name="Normal 18 24" xfId="506" xr:uid="{00000000-0005-0000-0000-0000F8010000}"/>
    <cellStyle name="Normal 18 25" xfId="507" xr:uid="{00000000-0005-0000-0000-0000F9010000}"/>
    <cellStyle name="Normal 18 26" xfId="508" xr:uid="{00000000-0005-0000-0000-0000FA010000}"/>
    <cellStyle name="Normal 18 27" xfId="509" xr:uid="{00000000-0005-0000-0000-0000FB010000}"/>
    <cellStyle name="Normal 18 28" xfId="510" xr:uid="{00000000-0005-0000-0000-0000FC010000}"/>
    <cellStyle name="Normal 18 3" xfId="511" xr:uid="{00000000-0005-0000-0000-0000FD010000}"/>
    <cellStyle name="Normal 18 4" xfId="512" xr:uid="{00000000-0005-0000-0000-0000FE010000}"/>
    <cellStyle name="Normal 18 5" xfId="513" xr:uid="{00000000-0005-0000-0000-0000FF010000}"/>
    <cellStyle name="Normal 18 6" xfId="514" xr:uid="{00000000-0005-0000-0000-000000020000}"/>
    <cellStyle name="Normal 18 7" xfId="515" xr:uid="{00000000-0005-0000-0000-000001020000}"/>
    <cellStyle name="Normal 18 8" xfId="516" xr:uid="{00000000-0005-0000-0000-000002020000}"/>
    <cellStyle name="Normal 18 9" xfId="517" xr:uid="{00000000-0005-0000-0000-000003020000}"/>
    <cellStyle name="Normal 19" xfId="518" xr:uid="{00000000-0005-0000-0000-000004020000}"/>
    <cellStyle name="Normal 19 10" xfId="519" xr:uid="{00000000-0005-0000-0000-000005020000}"/>
    <cellStyle name="Normal 19 11" xfId="520" xr:uid="{00000000-0005-0000-0000-000006020000}"/>
    <cellStyle name="Normal 19 12" xfId="521" xr:uid="{00000000-0005-0000-0000-000007020000}"/>
    <cellStyle name="Normal 19 13" xfId="522" xr:uid="{00000000-0005-0000-0000-000008020000}"/>
    <cellStyle name="Normal 19 14" xfId="523" xr:uid="{00000000-0005-0000-0000-000009020000}"/>
    <cellStyle name="Normal 19 15" xfId="524" xr:uid="{00000000-0005-0000-0000-00000A020000}"/>
    <cellStyle name="Normal 19 16" xfId="525" xr:uid="{00000000-0005-0000-0000-00000B020000}"/>
    <cellStyle name="Normal 19 17" xfId="526" xr:uid="{00000000-0005-0000-0000-00000C020000}"/>
    <cellStyle name="Normal 19 18" xfId="527" xr:uid="{00000000-0005-0000-0000-00000D020000}"/>
    <cellStyle name="Normal 19 19" xfId="528" xr:uid="{00000000-0005-0000-0000-00000E020000}"/>
    <cellStyle name="Normal 19 2" xfId="529" xr:uid="{00000000-0005-0000-0000-00000F020000}"/>
    <cellStyle name="Normal 19 20" xfId="530" xr:uid="{00000000-0005-0000-0000-000010020000}"/>
    <cellStyle name="Normal 19 21" xfId="531" xr:uid="{00000000-0005-0000-0000-000011020000}"/>
    <cellStyle name="Normal 19 22" xfId="532" xr:uid="{00000000-0005-0000-0000-000012020000}"/>
    <cellStyle name="Normal 19 23" xfId="533" xr:uid="{00000000-0005-0000-0000-000013020000}"/>
    <cellStyle name="Normal 19 24" xfId="534" xr:uid="{00000000-0005-0000-0000-000014020000}"/>
    <cellStyle name="Normal 19 25" xfId="535" xr:uid="{00000000-0005-0000-0000-000015020000}"/>
    <cellStyle name="Normal 19 26" xfId="536" xr:uid="{00000000-0005-0000-0000-000016020000}"/>
    <cellStyle name="Normal 19 27" xfId="537" xr:uid="{00000000-0005-0000-0000-000017020000}"/>
    <cellStyle name="Normal 19 28" xfId="538" xr:uid="{00000000-0005-0000-0000-000018020000}"/>
    <cellStyle name="Normal 19 3" xfId="539" xr:uid="{00000000-0005-0000-0000-000019020000}"/>
    <cellStyle name="Normal 19 4" xfId="540" xr:uid="{00000000-0005-0000-0000-00001A020000}"/>
    <cellStyle name="Normal 19 5" xfId="541" xr:uid="{00000000-0005-0000-0000-00001B020000}"/>
    <cellStyle name="Normal 19 6" xfId="542" xr:uid="{00000000-0005-0000-0000-00001C020000}"/>
    <cellStyle name="Normal 19 7" xfId="543" xr:uid="{00000000-0005-0000-0000-00001D020000}"/>
    <cellStyle name="Normal 19 8" xfId="544" xr:uid="{00000000-0005-0000-0000-00001E020000}"/>
    <cellStyle name="Normal 19 9" xfId="545" xr:uid="{00000000-0005-0000-0000-00001F020000}"/>
    <cellStyle name="Normal 2" xfId="546" xr:uid="{00000000-0005-0000-0000-000020020000}"/>
    <cellStyle name="Normal 2 10" xfId="547" xr:uid="{00000000-0005-0000-0000-000021020000}"/>
    <cellStyle name="Normal 2 11" xfId="548" xr:uid="{00000000-0005-0000-0000-000022020000}"/>
    <cellStyle name="Normal 2 11 2" xfId="549" xr:uid="{00000000-0005-0000-0000-000023020000}"/>
    <cellStyle name="Normal 2 11 3" xfId="550" xr:uid="{00000000-0005-0000-0000-000024020000}"/>
    <cellStyle name="Normal 2 11 4" xfId="551" xr:uid="{00000000-0005-0000-0000-000025020000}"/>
    <cellStyle name="Normal 2 11 5" xfId="552" xr:uid="{00000000-0005-0000-0000-000026020000}"/>
    <cellStyle name="Normal 2 12" xfId="553" xr:uid="{00000000-0005-0000-0000-000027020000}"/>
    <cellStyle name="Normal 2 13" xfId="554" xr:uid="{00000000-0005-0000-0000-000028020000}"/>
    <cellStyle name="Normal 2 14" xfId="555" xr:uid="{00000000-0005-0000-0000-000029020000}"/>
    <cellStyle name="Normal 2 15" xfId="556" xr:uid="{00000000-0005-0000-0000-00002A020000}"/>
    <cellStyle name="Normal 2 16" xfId="557" xr:uid="{00000000-0005-0000-0000-00002B020000}"/>
    <cellStyle name="Normal 2 17" xfId="558" xr:uid="{00000000-0005-0000-0000-00002C020000}"/>
    <cellStyle name="Normal 2 17 2" xfId="559" xr:uid="{00000000-0005-0000-0000-00002D020000}"/>
    <cellStyle name="Normal 2 17 3" xfId="560" xr:uid="{00000000-0005-0000-0000-00002E020000}"/>
    <cellStyle name="Normal 2 17 4" xfId="561" xr:uid="{00000000-0005-0000-0000-00002F020000}"/>
    <cellStyle name="Normal 2 17 5" xfId="562" xr:uid="{00000000-0005-0000-0000-000030020000}"/>
    <cellStyle name="Normal 2 18" xfId="563" xr:uid="{00000000-0005-0000-0000-000031020000}"/>
    <cellStyle name="Normal 2 19" xfId="564" xr:uid="{00000000-0005-0000-0000-000032020000}"/>
    <cellStyle name="Normal 2 2" xfId="565" xr:uid="{00000000-0005-0000-0000-000033020000}"/>
    <cellStyle name="Normal 2 2 10" xfId="566" xr:uid="{00000000-0005-0000-0000-000034020000}"/>
    <cellStyle name="Normal 2 2 2" xfId="567" xr:uid="{00000000-0005-0000-0000-000035020000}"/>
    <cellStyle name="Normal 2 2 2 10" xfId="568" xr:uid="{00000000-0005-0000-0000-000036020000}"/>
    <cellStyle name="Normal 2 2 2 11" xfId="569" xr:uid="{00000000-0005-0000-0000-000037020000}"/>
    <cellStyle name="Normal 2 2 2 12" xfId="570" xr:uid="{00000000-0005-0000-0000-000038020000}"/>
    <cellStyle name="Normal 2 2 2 13" xfId="571" xr:uid="{00000000-0005-0000-0000-000039020000}"/>
    <cellStyle name="Normal 2 2 2 14" xfId="572" xr:uid="{00000000-0005-0000-0000-00003A020000}"/>
    <cellStyle name="Normal 2 2 2 15" xfId="573" xr:uid="{00000000-0005-0000-0000-00003B020000}"/>
    <cellStyle name="Normal 2 2 2 16" xfId="574" xr:uid="{00000000-0005-0000-0000-00003C020000}"/>
    <cellStyle name="Normal 2 2 2 17" xfId="575" xr:uid="{00000000-0005-0000-0000-00003D020000}"/>
    <cellStyle name="Normal 2 2 2 18" xfId="576" xr:uid="{00000000-0005-0000-0000-00003E020000}"/>
    <cellStyle name="Normal 2 2 2 19" xfId="577" xr:uid="{00000000-0005-0000-0000-00003F020000}"/>
    <cellStyle name="Normal 2 2 2 2" xfId="578" xr:uid="{00000000-0005-0000-0000-000040020000}"/>
    <cellStyle name="Normal 2 2 2 3" xfId="579" xr:uid="{00000000-0005-0000-0000-000041020000}"/>
    <cellStyle name="Normal 2 2 2 4" xfId="580" xr:uid="{00000000-0005-0000-0000-000042020000}"/>
    <cellStyle name="Normal 2 2 2 5" xfId="581" xr:uid="{00000000-0005-0000-0000-000043020000}"/>
    <cellStyle name="Normal 2 2 2 6" xfId="582" xr:uid="{00000000-0005-0000-0000-000044020000}"/>
    <cellStyle name="Normal 2 2 2 7" xfId="583" xr:uid="{00000000-0005-0000-0000-000045020000}"/>
    <cellStyle name="Normal 2 2 2 8" xfId="584" xr:uid="{00000000-0005-0000-0000-000046020000}"/>
    <cellStyle name="Normal 2 2 2 9" xfId="585" xr:uid="{00000000-0005-0000-0000-000047020000}"/>
    <cellStyle name="Normal 2 2 3" xfId="586" xr:uid="{00000000-0005-0000-0000-000048020000}"/>
    <cellStyle name="Normal 2 2 3 2" xfId="587" xr:uid="{00000000-0005-0000-0000-000049020000}"/>
    <cellStyle name="Normal 2 2 4" xfId="588" xr:uid="{00000000-0005-0000-0000-00004A020000}"/>
    <cellStyle name="Normal 2 2 5" xfId="589" xr:uid="{00000000-0005-0000-0000-00004B020000}"/>
    <cellStyle name="Normal 2 2 6" xfId="590" xr:uid="{00000000-0005-0000-0000-00004C020000}"/>
    <cellStyle name="Normal 2 2 7" xfId="591" xr:uid="{00000000-0005-0000-0000-00004D020000}"/>
    <cellStyle name="Normal 2 2 8" xfId="592" xr:uid="{00000000-0005-0000-0000-00004E020000}"/>
    <cellStyle name="Normal 2 2 9" xfId="593" xr:uid="{00000000-0005-0000-0000-00004F020000}"/>
    <cellStyle name="Normal 2 20" xfId="594" xr:uid="{00000000-0005-0000-0000-000050020000}"/>
    <cellStyle name="Normal 2 21" xfId="595" xr:uid="{00000000-0005-0000-0000-000051020000}"/>
    <cellStyle name="Normal 2 22" xfId="596" xr:uid="{00000000-0005-0000-0000-000052020000}"/>
    <cellStyle name="Normal 2 23" xfId="597" xr:uid="{00000000-0005-0000-0000-000053020000}"/>
    <cellStyle name="Normal 2 24" xfId="598" xr:uid="{00000000-0005-0000-0000-000054020000}"/>
    <cellStyle name="Normal 2 25" xfId="599" xr:uid="{00000000-0005-0000-0000-000055020000}"/>
    <cellStyle name="Normal 2 26" xfId="600" xr:uid="{00000000-0005-0000-0000-000056020000}"/>
    <cellStyle name="Normal 2 27" xfId="601" xr:uid="{00000000-0005-0000-0000-000057020000}"/>
    <cellStyle name="Normal 2 28" xfId="602" xr:uid="{00000000-0005-0000-0000-000058020000}"/>
    <cellStyle name="Normal 2 29" xfId="603" xr:uid="{00000000-0005-0000-0000-000059020000}"/>
    <cellStyle name="Normal 2 3" xfId="604" xr:uid="{00000000-0005-0000-0000-00005A020000}"/>
    <cellStyle name="Normal 2 3 10" xfId="605" xr:uid="{00000000-0005-0000-0000-00005B020000}"/>
    <cellStyle name="Normal 2 3 11" xfId="606" xr:uid="{00000000-0005-0000-0000-00005C020000}"/>
    <cellStyle name="Normal 2 3 12" xfId="607" xr:uid="{00000000-0005-0000-0000-00005D020000}"/>
    <cellStyle name="Normal 2 3 13" xfId="608" xr:uid="{00000000-0005-0000-0000-00005E020000}"/>
    <cellStyle name="Normal 2 3 14" xfId="609" xr:uid="{00000000-0005-0000-0000-00005F020000}"/>
    <cellStyle name="Normal 2 3 15" xfId="610" xr:uid="{00000000-0005-0000-0000-000060020000}"/>
    <cellStyle name="Normal 2 3 16" xfId="611" xr:uid="{00000000-0005-0000-0000-000061020000}"/>
    <cellStyle name="Normal 2 3 17" xfId="612" xr:uid="{00000000-0005-0000-0000-000062020000}"/>
    <cellStyle name="Normal 2 3 18" xfId="613" xr:uid="{00000000-0005-0000-0000-000063020000}"/>
    <cellStyle name="Normal 2 3 19" xfId="614" xr:uid="{00000000-0005-0000-0000-000064020000}"/>
    <cellStyle name="Normal 2 3 2" xfId="615" xr:uid="{00000000-0005-0000-0000-000065020000}"/>
    <cellStyle name="Normal 2 3 3" xfId="616" xr:uid="{00000000-0005-0000-0000-000066020000}"/>
    <cellStyle name="Normal 2 3 4" xfId="617" xr:uid="{00000000-0005-0000-0000-000067020000}"/>
    <cellStyle name="Normal 2 3 5" xfId="618" xr:uid="{00000000-0005-0000-0000-000068020000}"/>
    <cellStyle name="Normal 2 3 6" xfId="619" xr:uid="{00000000-0005-0000-0000-000069020000}"/>
    <cellStyle name="Normal 2 3 7" xfId="620" xr:uid="{00000000-0005-0000-0000-00006A020000}"/>
    <cellStyle name="Normal 2 3 8" xfId="621" xr:uid="{00000000-0005-0000-0000-00006B020000}"/>
    <cellStyle name="Normal 2 3 9" xfId="622" xr:uid="{00000000-0005-0000-0000-00006C020000}"/>
    <cellStyle name="Normal 2 30" xfId="623" xr:uid="{00000000-0005-0000-0000-00006D020000}"/>
    <cellStyle name="Normal 2 31" xfId="624" xr:uid="{00000000-0005-0000-0000-00006E020000}"/>
    <cellStyle name="Normal 2 32" xfId="625" xr:uid="{00000000-0005-0000-0000-00006F020000}"/>
    <cellStyle name="Normal 2 33" xfId="626" xr:uid="{00000000-0005-0000-0000-000070020000}"/>
    <cellStyle name="Normal 2 34" xfId="627" xr:uid="{00000000-0005-0000-0000-000071020000}"/>
    <cellStyle name="Normal 2 35" xfId="628" xr:uid="{00000000-0005-0000-0000-000072020000}"/>
    <cellStyle name="Normal 2 36" xfId="629" xr:uid="{00000000-0005-0000-0000-000073020000}"/>
    <cellStyle name="Normal 2 37" xfId="630" xr:uid="{00000000-0005-0000-0000-000074020000}"/>
    <cellStyle name="Normal 2 38" xfId="631" xr:uid="{00000000-0005-0000-0000-000075020000}"/>
    <cellStyle name="Normal 2 39" xfId="632" xr:uid="{00000000-0005-0000-0000-000076020000}"/>
    <cellStyle name="Normal 2 4" xfId="633" xr:uid="{00000000-0005-0000-0000-000077020000}"/>
    <cellStyle name="Normal 2 40" xfId="634" xr:uid="{00000000-0005-0000-0000-000078020000}"/>
    <cellStyle name="Normal 2 41" xfId="635" xr:uid="{00000000-0005-0000-0000-000079020000}"/>
    <cellStyle name="Normal 2 42" xfId="636" xr:uid="{00000000-0005-0000-0000-00007A020000}"/>
    <cellStyle name="Normal 2 43" xfId="637" xr:uid="{00000000-0005-0000-0000-00007B020000}"/>
    <cellStyle name="Normal 2 44" xfId="638" xr:uid="{00000000-0005-0000-0000-00007C020000}"/>
    <cellStyle name="Normal 2 45" xfId="639" xr:uid="{00000000-0005-0000-0000-00007D020000}"/>
    <cellStyle name="Normal 2 46" xfId="640" xr:uid="{00000000-0005-0000-0000-00007E020000}"/>
    <cellStyle name="Normal 2 47" xfId="641" xr:uid="{00000000-0005-0000-0000-00007F020000}"/>
    <cellStyle name="Normal 2 48" xfId="642" xr:uid="{00000000-0005-0000-0000-000080020000}"/>
    <cellStyle name="Normal 2 49" xfId="643" xr:uid="{00000000-0005-0000-0000-000081020000}"/>
    <cellStyle name="Normal 2 5" xfId="644" xr:uid="{00000000-0005-0000-0000-000082020000}"/>
    <cellStyle name="Normal 2 50" xfId="645" xr:uid="{00000000-0005-0000-0000-000083020000}"/>
    <cellStyle name="Normal 2 51" xfId="646" xr:uid="{00000000-0005-0000-0000-000084020000}"/>
    <cellStyle name="Normal 2 52" xfId="647" xr:uid="{00000000-0005-0000-0000-000085020000}"/>
    <cellStyle name="Normal 2 53" xfId="648" xr:uid="{00000000-0005-0000-0000-000086020000}"/>
    <cellStyle name="Normal 2 54" xfId="649" xr:uid="{00000000-0005-0000-0000-000087020000}"/>
    <cellStyle name="Normal 2 55" xfId="650" xr:uid="{00000000-0005-0000-0000-000088020000}"/>
    <cellStyle name="Normal 2 56" xfId="651" xr:uid="{00000000-0005-0000-0000-000089020000}"/>
    <cellStyle name="Normal 2 57" xfId="652" xr:uid="{00000000-0005-0000-0000-00008A020000}"/>
    <cellStyle name="Normal 2 6" xfId="653" xr:uid="{00000000-0005-0000-0000-00008B020000}"/>
    <cellStyle name="Normal 2 6 2" xfId="654" xr:uid="{00000000-0005-0000-0000-00008C020000}"/>
    <cellStyle name="Normal 2 6 3" xfId="655" xr:uid="{00000000-0005-0000-0000-00008D020000}"/>
    <cellStyle name="Normal 2 6 4" xfId="656" xr:uid="{00000000-0005-0000-0000-00008E020000}"/>
    <cellStyle name="Normal 2 6 5" xfId="657" xr:uid="{00000000-0005-0000-0000-00008F020000}"/>
    <cellStyle name="Normal 2 7" xfId="658" xr:uid="{00000000-0005-0000-0000-000090020000}"/>
    <cellStyle name="Normal 2 8" xfId="659" xr:uid="{00000000-0005-0000-0000-000091020000}"/>
    <cellStyle name="Normal 2 8 2" xfId="660" xr:uid="{00000000-0005-0000-0000-000092020000}"/>
    <cellStyle name="Normal 2 8 3" xfId="661" xr:uid="{00000000-0005-0000-0000-000093020000}"/>
    <cellStyle name="Normal 2 8 4" xfId="662" xr:uid="{00000000-0005-0000-0000-000094020000}"/>
    <cellStyle name="Normal 2 8 5" xfId="663" xr:uid="{00000000-0005-0000-0000-000095020000}"/>
    <cellStyle name="Normal 2 9" xfId="664" xr:uid="{00000000-0005-0000-0000-000096020000}"/>
    <cellStyle name="Normal 20" xfId="665" xr:uid="{00000000-0005-0000-0000-000097020000}"/>
    <cellStyle name="Normal 20 10" xfId="666" xr:uid="{00000000-0005-0000-0000-000098020000}"/>
    <cellStyle name="Normal 20 11" xfId="667" xr:uid="{00000000-0005-0000-0000-000099020000}"/>
    <cellStyle name="Normal 20 12" xfId="668" xr:uid="{00000000-0005-0000-0000-00009A020000}"/>
    <cellStyle name="Normal 20 13" xfId="669" xr:uid="{00000000-0005-0000-0000-00009B020000}"/>
    <cellStyle name="Normal 20 14" xfId="670" xr:uid="{00000000-0005-0000-0000-00009C020000}"/>
    <cellStyle name="Normal 20 15" xfId="671" xr:uid="{00000000-0005-0000-0000-00009D020000}"/>
    <cellStyle name="Normal 20 16" xfId="672" xr:uid="{00000000-0005-0000-0000-00009E020000}"/>
    <cellStyle name="Normal 20 17" xfId="673" xr:uid="{00000000-0005-0000-0000-00009F020000}"/>
    <cellStyle name="Normal 20 18" xfId="674" xr:uid="{00000000-0005-0000-0000-0000A0020000}"/>
    <cellStyle name="Normal 20 19" xfId="675" xr:uid="{00000000-0005-0000-0000-0000A1020000}"/>
    <cellStyle name="Normal 20 2" xfId="676" xr:uid="{00000000-0005-0000-0000-0000A2020000}"/>
    <cellStyle name="Normal 20 20" xfId="677" xr:uid="{00000000-0005-0000-0000-0000A3020000}"/>
    <cellStyle name="Normal 20 21" xfId="678" xr:uid="{00000000-0005-0000-0000-0000A4020000}"/>
    <cellStyle name="Normal 20 22" xfId="679" xr:uid="{00000000-0005-0000-0000-0000A5020000}"/>
    <cellStyle name="Normal 20 23" xfId="680" xr:uid="{00000000-0005-0000-0000-0000A6020000}"/>
    <cellStyle name="Normal 20 24" xfId="681" xr:uid="{00000000-0005-0000-0000-0000A7020000}"/>
    <cellStyle name="Normal 20 25" xfId="682" xr:uid="{00000000-0005-0000-0000-0000A8020000}"/>
    <cellStyle name="Normal 20 26" xfId="683" xr:uid="{00000000-0005-0000-0000-0000A9020000}"/>
    <cellStyle name="Normal 20 27" xfId="684" xr:uid="{00000000-0005-0000-0000-0000AA020000}"/>
    <cellStyle name="Normal 20 28" xfId="685" xr:uid="{00000000-0005-0000-0000-0000AB020000}"/>
    <cellStyle name="Normal 20 3" xfId="686" xr:uid="{00000000-0005-0000-0000-0000AC020000}"/>
    <cellStyle name="Normal 20 4" xfId="687" xr:uid="{00000000-0005-0000-0000-0000AD020000}"/>
    <cellStyle name="Normal 20 5" xfId="688" xr:uid="{00000000-0005-0000-0000-0000AE020000}"/>
    <cellStyle name="Normal 20 6" xfId="689" xr:uid="{00000000-0005-0000-0000-0000AF020000}"/>
    <cellStyle name="Normal 20 7" xfId="690" xr:uid="{00000000-0005-0000-0000-0000B0020000}"/>
    <cellStyle name="Normal 20 8" xfId="691" xr:uid="{00000000-0005-0000-0000-0000B1020000}"/>
    <cellStyle name="Normal 20 9" xfId="692" xr:uid="{00000000-0005-0000-0000-0000B2020000}"/>
    <cellStyle name="Normal 21" xfId="693" xr:uid="{00000000-0005-0000-0000-0000B3020000}"/>
    <cellStyle name="Normal 21 10" xfId="694" xr:uid="{00000000-0005-0000-0000-0000B4020000}"/>
    <cellStyle name="Normal 21 11" xfId="695" xr:uid="{00000000-0005-0000-0000-0000B5020000}"/>
    <cellStyle name="Normal 21 12" xfId="696" xr:uid="{00000000-0005-0000-0000-0000B6020000}"/>
    <cellStyle name="Normal 21 13" xfId="697" xr:uid="{00000000-0005-0000-0000-0000B7020000}"/>
    <cellStyle name="Normal 21 14" xfId="698" xr:uid="{00000000-0005-0000-0000-0000B8020000}"/>
    <cellStyle name="Normal 21 15" xfId="699" xr:uid="{00000000-0005-0000-0000-0000B9020000}"/>
    <cellStyle name="Normal 21 16" xfId="700" xr:uid="{00000000-0005-0000-0000-0000BA020000}"/>
    <cellStyle name="Normal 21 17" xfId="701" xr:uid="{00000000-0005-0000-0000-0000BB020000}"/>
    <cellStyle name="Normal 21 18" xfId="702" xr:uid="{00000000-0005-0000-0000-0000BC020000}"/>
    <cellStyle name="Normal 21 19" xfId="703" xr:uid="{00000000-0005-0000-0000-0000BD020000}"/>
    <cellStyle name="Normal 21 2" xfId="704" xr:uid="{00000000-0005-0000-0000-0000BE020000}"/>
    <cellStyle name="Normal 21 20" xfId="705" xr:uid="{00000000-0005-0000-0000-0000BF020000}"/>
    <cellStyle name="Normal 21 21" xfId="706" xr:uid="{00000000-0005-0000-0000-0000C0020000}"/>
    <cellStyle name="Normal 21 22" xfId="707" xr:uid="{00000000-0005-0000-0000-0000C1020000}"/>
    <cellStyle name="Normal 21 23" xfId="708" xr:uid="{00000000-0005-0000-0000-0000C2020000}"/>
    <cellStyle name="Normal 21 24" xfId="709" xr:uid="{00000000-0005-0000-0000-0000C3020000}"/>
    <cellStyle name="Normal 21 25" xfId="710" xr:uid="{00000000-0005-0000-0000-0000C4020000}"/>
    <cellStyle name="Normal 21 26" xfId="711" xr:uid="{00000000-0005-0000-0000-0000C5020000}"/>
    <cellStyle name="Normal 21 27" xfId="712" xr:uid="{00000000-0005-0000-0000-0000C6020000}"/>
    <cellStyle name="Normal 21 28" xfId="713" xr:uid="{00000000-0005-0000-0000-0000C7020000}"/>
    <cellStyle name="Normal 21 3" xfId="714" xr:uid="{00000000-0005-0000-0000-0000C8020000}"/>
    <cellStyle name="Normal 21 4" xfId="715" xr:uid="{00000000-0005-0000-0000-0000C9020000}"/>
    <cellStyle name="Normal 21 5" xfId="716" xr:uid="{00000000-0005-0000-0000-0000CA020000}"/>
    <cellStyle name="Normal 21 6" xfId="717" xr:uid="{00000000-0005-0000-0000-0000CB020000}"/>
    <cellStyle name="Normal 21 7" xfId="718" xr:uid="{00000000-0005-0000-0000-0000CC020000}"/>
    <cellStyle name="Normal 21 8" xfId="719" xr:uid="{00000000-0005-0000-0000-0000CD020000}"/>
    <cellStyle name="Normal 21 9" xfId="720" xr:uid="{00000000-0005-0000-0000-0000CE020000}"/>
    <cellStyle name="Normal 22" xfId="721" xr:uid="{00000000-0005-0000-0000-0000CF020000}"/>
    <cellStyle name="Normal 23" xfId="722" xr:uid="{00000000-0005-0000-0000-0000D0020000}"/>
    <cellStyle name="Normal 24" xfId="723" xr:uid="{00000000-0005-0000-0000-0000D1020000}"/>
    <cellStyle name="Normal 24 10" xfId="724" xr:uid="{00000000-0005-0000-0000-0000D2020000}"/>
    <cellStyle name="Normal 24 11" xfId="725" xr:uid="{00000000-0005-0000-0000-0000D3020000}"/>
    <cellStyle name="Normal 24 12" xfId="726" xr:uid="{00000000-0005-0000-0000-0000D4020000}"/>
    <cellStyle name="Normal 24 13" xfId="727" xr:uid="{00000000-0005-0000-0000-0000D5020000}"/>
    <cellStyle name="Normal 24 14" xfId="728" xr:uid="{00000000-0005-0000-0000-0000D6020000}"/>
    <cellStyle name="Normal 24 15" xfId="729" xr:uid="{00000000-0005-0000-0000-0000D7020000}"/>
    <cellStyle name="Normal 24 16" xfId="730" xr:uid="{00000000-0005-0000-0000-0000D8020000}"/>
    <cellStyle name="Normal 24 17" xfId="731" xr:uid="{00000000-0005-0000-0000-0000D9020000}"/>
    <cellStyle name="Normal 24 18" xfId="732" xr:uid="{00000000-0005-0000-0000-0000DA020000}"/>
    <cellStyle name="Normal 24 19" xfId="733" xr:uid="{00000000-0005-0000-0000-0000DB020000}"/>
    <cellStyle name="Normal 24 2" xfId="734" xr:uid="{00000000-0005-0000-0000-0000DC020000}"/>
    <cellStyle name="Normal 24 20" xfId="735" xr:uid="{00000000-0005-0000-0000-0000DD020000}"/>
    <cellStyle name="Normal 24 21" xfId="736" xr:uid="{00000000-0005-0000-0000-0000DE020000}"/>
    <cellStyle name="Normal 24 22" xfId="737" xr:uid="{00000000-0005-0000-0000-0000DF020000}"/>
    <cellStyle name="Normal 24 23" xfId="738" xr:uid="{00000000-0005-0000-0000-0000E0020000}"/>
    <cellStyle name="Normal 24 24" xfId="739" xr:uid="{00000000-0005-0000-0000-0000E1020000}"/>
    <cellStyle name="Normal 24 25" xfId="740" xr:uid="{00000000-0005-0000-0000-0000E2020000}"/>
    <cellStyle name="Normal 24 26" xfId="741" xr:uid="{00000000-0005-0000-0000-0000E3020000}"/>
    <cellStyle name="Normal 24 27" xfId="742" xr:uid="{00000000-0005-0000-0000-0000E4020000}"/>
    <cellStyle name="Normal 24 28" xfId="743" xr:uid="{00000000-0005-0000-0000-0000E5020000}"/>
    <cellStyle name="Normal 24 3" xfId="744" xr:uid="{00000000-0005-0000-0000-0000E6020000}"/>
    <cellStyle name="Normal 24 4" xfId="745" xr:uid="{00000000-0005-0000-0000-0000E7020000}"/>
    <cellStyle name="Normal 24 5" xfId="746" xr:uid="{00000000-0005-0000-0000-0000E8020000}"/>
    <cellStyle name="Normal 24 6" xfId="747" xr:uid="{00000000-0005-0000-0000-0000E9020000}"/>
    <cellStyle name="Normal 24 7" xfId="748" xr:uid="{00000000-0005-0000-0000-0000EA020000}"/>
    <cellStyle name="Normal 24 8" xfId="749" xr:uid="{00000000-0005-0000-0000-0000EB020000}"/>
    <cellStyle name="Normal 24 9" xfId="750" xr:uid="{00000000-0005-0000-0000-0000EC020000}"/>
    <cellStyle name="Normal 25" xfId="751" xr:uid="{00000000-0005-0000-0000-0000ED020000}"/>
    <cellStyle name="Normal 25 10" xfId="752" xr:uid="{00000000-0005-0000-0000-0000EE020000}"/>
    <cellStyle name="Normal 25 11" xfId="753" xr:uid="{00000000-0005-0000-0000-0000EF020000}"/>
    <cellStyle name="Normal 25 12" xfId="754" xr:uid="{00000000-0005-0000-0000-0000F0020000}"/>
    <cellStyle name="Normal 25 13" xfId="755" xr:uid="{00000000-0005-0000-0000-0000F1020000}"/>
    <cellStyle name="Normal 25 14" xfId="756" xr:uid="{00000000-0005-0000-0000-0000F2020000}"/>
    <cellStyle name="Normal 25 15" xfId="757" xr:uid="{00000000-0005-0000-0000-0000F3020000}"/>
    <cellStyle name="Normal 25 16" xfId="758" xr:uid="{00000000-0005-0000-0000-0000F4020000}"/>
    <cellStyle name="Normal 25 17" xfId="759" xr:uid="{00000000-0005-0000-0000-0000F5020000}"/>
    <cellStyle name="Normal 25 18" xfId="760" xr:uid="{00000000-0005-0000-0000-0000F6020000}"/>
    <cellStyle name="Normal 25 19" xfId="761" xr:uid="{00000000-0005-0000-0000-0000F7020000}"/>
    <cellStyle name="Normal 25 2" xfId="762" xr:uid="{00000000-0005-0000-0000-0000F8020000}"/>
    <cellStyle name="Normal 25 20" xfId="763" xr:uid="{00000000-0005-0000-0000-0000F9020000}"/>
    <cellStyle name="Normal 25 21" xfId="764" xr:uid="{00000000-0005-0000-0000-0000FA020000}"/>
    <cellStyle name="Normal 25 22" xfId="765" xr:uid="{00000000-0005-0000-0000-0000FB020000}"/>
    <cellStyle name="Normal 25 23" xfId="766" xr:uid="{00000000-0005-0000-0000-0000FC020000}"/>
    <cellStyle name="Normal 25 24" xfId="767" xr:uid="{00000000-0005-0000-0000-0000FD020000}"/>
    <cellStyle name="Normal 25 25" xfId="768" xr:uid="{00000000-0005-0000-0000-0000FE020000}"/>
    <cellStyle name="Normal 25 26" xfId="769" xr:uid="{00000000-0005-0000-0000-0000FF020000}"/>
    <cellStyle name="Normal 25 27" xfId="770" xr:uid="{00000000-0005-0000-0000-000000030000}"/>
    <cellStyle name="Normal 25 28" xfId="771" xr:uid="{00000000-0005-0000-0000-000001030000}"/>
    <cellStyle name="Normal 25 3" xfId="772" xr:uid="{00000000-0005-0000-0000-000002030000}"/>
    <cellStyle name="Normal 25 4" xfId="773" xr:uid="{00000000-0005-0000-0000-000003030000}"/>
    <cellStyle name="Normal 25 5" xfId="774" xr:uid="{00000000-0005-0000-0000-000004030000}"/>
    <cellStyle name="Normal 25 6" xfId="775" xr:uid="{00000000-0005-0000-0000-000005030000}"/>
    <cellStyle name="Normal 25 7" xfId="776" xr:uid="{00000000-0005-0000-0000-000006030000}"/>
    <cellStyle name="Normal 25 8" xfId="777" xr:uid="{00000000-0005-0000-0000-000007030000}"/>
    <cellStyle name="Normal 25 9" xfId="778" xr:uid="{00000000-0005-0000-0000-000008030000}"/>
    <cellStyle name="Normal 26" xfId="779" xr:uid="{00000000-0005-0000-0000-000009030000}"/>
    <cellStyle name="Normal 26 10" xfId="780" xr:uid="{00000000-0005-0000-0000-00000A030000}"/>
    <cellStyle name="Normal 26 11" xfId="781" xr:uid="{00000000-0005-0000-0000-00000B030000}"/>
    <cellStyle name="Normal 26 12" xfId="782" xr:uid="{00000000-0005-0000-0000-00000C030000}"/>
    <cellStyle name="Normal 26 13" xfId="783" xr:uid="{00000000-0005-0000-0000-00000D030000}"/>
    <cellStyle name="Normal 26 14" xfId="784" xr:uid="{00000000-0005-0000-0000-00000E030000}"/>
    <cellStyle name="Normal 26 15" xfId="785" xr:uid="{00000000-0005-0000-0000-00000F030000}"/>
    <cellStyle name="Normal 26 16" xfId="786" xr:uid="{00000000-0005-0000-0000-000010030000}"/>
    <cellStyle name="Normal 26 17" xfId="787" xr:uid="{00000000-0005-0000-0000-000011030000}"/>
    <cellStyle name="Normal 26 18" xfId="788" xr:uid="{00000000-0005-0000-0000-000012030000}"/>
    <cellStyle name="Normal 26 19" xfId="789" xr:uid="{00000000-0005-0000-0000-000013030000}"/>
    <cellStyle name="Normal 26 2" xfId="790" xr:uid="{00000000-0005-0000-0000-000014030000}"/>
    <cellStyle name="Normal 26 20" xfId="791" xr:uid="{00000000-0005-0000-0000-000015030000}"/>
    <cellStyle name="Normal 26 21" xfId="792" xr:uid="{00000000-0005-0000-0000-000016030000}"/>
    <cellStyle name="Normal 26 22" xfId="793" xr:uid="{00000000-0005-0000-0000-000017030000}"/>
    <cellStyle name="Normal 26 23" xfId="794" xr:uid="{00000000-0005-0000-0000-000018030000}"/>
    <cellStyle name="Normal 26 24" xfId="795" xr:uid="{00000000-0005-0000-0000-000019030000}"/>
    <cellStyle name="Normal 26 25" xfId="796" xr:uid="{00000000-0005-0000-0000-00001A030000}"/>
    <cellStyle name="Normal 26 26" xfId="797" xr:uid="{00000000-0005-0000-0000-00001B030000}"/>
    <cellStyle name="Normal 26 27" xfId="798" xr:uid="{00000000-0005-0000-0000-00001C030000}"/>
    <cellStyle name="Normal 26 28" xfId="799" xr:uid="{00000000-0005-0000-0000-00001D030000}"/>
    <cellStyle name="Normal 26 3" xfId="800" xr:uid="{00000000-0005-0000-0000-00001E030000}"/>
    <cellStyle name="Normal 26 4" xfId="801" xr:uid="{00000000-0005-0000-0000-00001F030000}"/>
    <cellStyle name="Normal 26 5" xfId="802" xr:uid="{00000000-0005-0000-0000-000020030000}"/>
    <cellStyle name="Normal 26 6" xfId="803" xr:uid="{00000000-0005-0000-0000-000021030000}"/>
    <cellStyle name="Normal 26 7" xfId="804" xr:uid="{00000000-0005-0000-0000-000022030000}"/>
    <cellStyle name="Normal 26 8" xfId="805" xr:uid="{00000000-0005-0000-0000-000023030000}"/>
    <cellStyle name="Normal 26 9" xfId="806" xr:uid="{00000000-0005-0000-0000-000024030000}"/>
    <cellStyle name="Normal 27" xfId="807" xr:uid="{00000000-0005-0000-0000-000025030000}"/>
    <cellStyle name="Normal 27 10" xfId="808" xr:uid="{00000000-0005-0000-0000-000026030000}"/>
    <cellStyle name="Normal 27 11" xfId="809" xr:uid="{00000000-0005-0000-0000-000027030000}"/>
    <cellStyle name="Normal 27 12" xfId="810" xr:uid="{00000000-0005-0000-0000-000028030000}"/>
    <cellStyle name="Normal 27 13" xfId="811" xr:uid="{00000000-0005-0000-0000-000029030000}"/>
    <cellStyle name="Normal 27 14" xfId="812" xr:uid="{00000000-0005-0000-0000-00002A030000}"/>
    <cellStyle name="Normal 27 15" xfId="813" xr:uid="{00000000-0005-0000-0000-00002B030000}"/>
    <cellStyle name="Normal 27 16" xfId="814" xr:uid="{00000000-0005-0000-0000-00002C030000}"/>
    <cellStyle name="Normal 27 17" xfId="815" xr:uid="{00000000-0005-0000-0000-00002D030000}"/>
    <cellStyle name="Normal 27 18" xfId="816" xr:uid="{00000000-0005-0000-0000-00002E030000}"/>
    <cellStyle name="Normal 27 19" xfId="817" xr:uid="{00000000-0005-0000-0000-00002F030000}"/>
    <cellStyle name="Normal 27 2" xfId="818" xr:uid="{00000000-0005-0000-0000-000030030000}"/>
    <cellStyle name="Normal 27 20" xfId="819" xr:uid="{00000000-0005-0000-0000-000031030000}"/>
    <cellStyle name="Normal 27 21" xfId="820" xr:uid="{00000000-0005-0000-0000-000032030000}"/>
    <cellStyle name="Normal 27 22" xfId="821" xr:uid="{00000000-0005-0000-0000-000033030000}"/>
    <cellStyle name="Normal 27 23" xfId="822" xr:uid="{00000000-0005-0000-0000-000034030000}"/>
    <cellStyle name="Normal 27 24" xfId="823" xr:uid="{00000000-0005-0000-0000-000035030000}"/>
    <cellStyle name="Normal 27 25" xfId="824" xr:uid="{00000000-0005-0000-0000-000036030000}"/>
    <cellStyle name="Normal 27 26" xfId="825" xr:uid="{00000000-0005-0000-0000-000037030000}"/>
    <cellStyle name="Normal 27 27" xfId="826" xr:uid="{00000000-0005-0000-0000-000038030000}"/>
    <cellStyle name="Normal 27 28" xfId="827" xr:uid="{00000000-0005-0000-0000-000039030000}"/>
    <cellStyle name="Normal 27 3" xfId="828" xr:uid="{00000000-0005-0000-0000-00003A030000}"/>
    <cellStyle name="Normal 27 4" xfId="829" xr:uid="{00000000-0005-0000-0000-00003B030000}"/>
    <cellStyle name="Normal 27 5" xfId="830" xr:uid="{00000000-0005-0000-0000-00003C030000}"/>
    <cellStyle name="Normal 27 6" xfId="831" xr:uid="{00000000-0005-0000-0000-00003D030000}"/>
    <cellStyle name="Normal 27 7" xfId="832" xr:uid="{00000000-0005-0000-0000-00003E030000}"/>
    <cellStyle name="Normal 27 8" xfId="833" xr:uid="{00000000-0005-0000-0000-00003F030000}"/>
    <cellStyle name="Normal 27 9" xfId="834" xr:uid="{00000000-0005-0000-0000-000040030000}"/>
    <cellStyle name="Normal 28" xfId="835" xr:uid="{00000000-0005-0000-0000-000041030000}"/>
    <cellStyle name="Normal 28 10" xfId="836" xr:uid="{00000000-0005-0000-0000-000042030000}"/>
    <cellStyle name="Normal 28 11" xfId="837" xr:uid="{00000000-0005-0000-0000-000043030000}"/>
    <cellStyle name="Normal 28 12" xfId="838" xr:uid="{00000000-0005-0000-0000-000044030000}"/>
    <cellStyle name="Normal 28 13" xfId="839" xr:uid="{00000000-0005-0000-0000-000045030000}"/>
    <cellStyle name="Normal 28 14" xfId="840" xr:uid="{00000000-0005-0000-0000-000046030000}"/>
    <cellStyle name="Normal 28 15" xfId="841" xr:uid="{00000000-0005-0000-0000-000047030000}"/>
    <cellStyle name="Normal 28 16" xfId="842" xr:uid="{00000000-0005-0000-0000-000048030000}"/>
    <cellStyle name="Normal 28 17" xfId="843" xr:uid="{00000000-0005-0000-0000-000049030000}"/>
    <cellStyle name="Normal 28 18" xfId="844" xr:uid="{00000000-0005-0000-0000-00004A030000}"/>
    <cellStyle name="Normal 28 19" xfId="845" xr:uid="{00000000-0005-0000-0000-00004B030000}"/>
    <cellStyle name="Normal 28 2" xfId="846" xr:uid="{00000000-0005-0000-0000-00004C030000}"/>
    <cellStyle name="Normal 28 20" xfId="847" xr:uid="{00000000-0005-0000-0000-00004D030000}"/>
    <cellStyle name="Normal 28 21" xfId="848" xr:uid="{00000000-0005-0000-0000-00004E030000}"/>
    <cellStyle name="Normal 28 22" xfId="849" xr:uid="{00000000-0005-0000-0000-00004F030000}"/>
    <cellStyle name="Normal 28 3" xfId="850" xr:uid="{00000000-0005-0000-0000-000050030000}"/>
    <cellStyle name="Normal 28 4" xfId="851" xr:uid="{00000000-0005-0000-0000-000051030000}"/>
    <cellStyle name="Normal 28 5" xfId="852" xr:uid="{00000000-0005-0000-0000-000052030000}"/>
    <cellStyle name="Normal 28 6" xfId="853" xr:uid="{00000000-0005-0000-0000-000053030000}"/>
    <cellStyle name="Normal 28 7" xfId="854" xr:uid="{00000000-0005-0000-0000-000054030000}"/>
    <cellStyle name="Normal 28 8" xfId="855" xr:uid="{00000000-0005-0000-0000-000055030000}"/>
    <cellStyle name="Normal 28 9" xfId="856" xr:uid="{00000000-0005-0000-0000-000056030000}"/>
    <cellStyle name="Normal 29" xfId="857" xr:uid="{00000000-0005-0000-0000-000057030000}"/>
    <cellStyle name="Normal 29 10" xfId="858" xr:uid="{00000000-0005-0000-0000-000058030000}"/>
    <cellStyle name="Normal 29 11" xfId="859" xr:uid="{00000000-0005-0000-0000-000059030000}"/>
    <cellStyle name="Normal 29 12" xfId="860" xr:uid="{00000000-0005-0000-0000-00005A030000}"/>
    <cellStyle name="Normal 29 13" xfId="861" xr:uid="{00000000-0005-0000-0000-00005B030000}"/>
    <cellStyle name="Normal 29 14" xfId="862" xr:uid="{00000000-0005-0000-0000-00005C030000}"/>
    <cellStyle name="Normal 29 15" xfId="863" xr:uid="{00000000-0005-0000-0000-00005D030000}"/>
    <cellStyle name="Normal 29 16" xfId="864" xr:uid="{00000000-0005-0000-0000-00005E030000}"/>
    <cellStyle name="Normal 29 17" xfId="865" xr:uid="{00000000-0005-0000-0000-00005F030000}"/>
    <cellStyle name="Normal 29 18" xfId="866" xr:uid="{00000000-0005-0000-0000-000060030000}"/>
    <cellStyle name="Normal 29 19" xfId="867" xr:uid="{00000000-0005-0000-0000-000061030000}"/>
    <cellStyle name="Normal 29 2" xfId="868" xr:uid="{00000000-0005-0000-0000-000062030000}"/>
    <cellStyle name="Normal 29 20" xfId="869" xr:uid="{00000000-0005-0000-0000-000063030000}"/>
    <cellStyle name="Normal 29 21" xfId="870" xr:uid="{00000000-0005-0000-0000-000064030000}"/>
    <cellStyle name="Normal 29 22" xfId="871" xr:uid="{00000000-0005-0000-0000-000065030000}"/>
    <cellStyle name="Normal 29 3" xfId="872" xr:uid="{00000000-0005-0000-0000-000066030000}"/>
    <cellStyle name="Normal 29 4" xfId="873" xr:uid="{00000000-0005-0000-0000-000067030000}"/>
    <cellStyle name="Normal 29 5" xfId="874" xr:uid="{00000000-0005-0000-0000-000068030000}"/>
    <cellStyle name="Normal 29 6" xfId="875" xr:uid="{00000000-0005-0000-0000-000069030000}"/>
    <cellStyle name="Normal 29 7" xfId="876" xr:uid="{00000000-0005-0000-0000-00006A030000}"/>
    <cellStyle name="Normal 29 8" xfId="877" xr:uid="{00000000-0005-0000-0000-00006B030000}"/>
    <cellStyle name="Normal 29 9" xfId="878" xr:uid="{00000000-0005-0000-0000-00006C030000}"/>
    <cellStyle name="Normal 3" xfId="879" xr:uid="{00000000-0005-0000-0000-00006D030000}"/>
    <cellStyle name="Normal 3 10" xfId="880" xr:uid="{00000000-0005-0000-0000-00006E030000}"/>
    <cellStyle name="Normal 3 10 2" xfId="881" xr:uid="{00000000-0005-0000-0000-00006F030000}"/>
    <cellStyle name="Normal 3 11" xfId="882" xr:uid="{00000000-0005-0000-0000-000070030000}"/>
    <cellStyle name="Normal 3 11 2" xfId="883" xr:uid="{00000000-0005-0000-0000-000071030000}"/>
    <cellStyle name="Normal 3 12" xfId="884" xr:uid="{00000000-0005-0000-0000-000072030000}"/>
    <cellStyle name="Normal 3 12 2" xfId="885" xr:uid="{00000000-0005-0000-0000-000073030000}"/>
    <cellStyle name="Normal 3 13" xfId="886" xr:uid="{00000000-0005-0000-0000-000074030000}"/>
    <cellStyle name="Normal 3 13 2" xfId="887" xr:uid="{00000000-0005-0000-0000-000075030000}"/>
    <cellStyle name="Normal 3 14" xfId="888" xr:uid="{00000000-0005-0000-0000-000076030000}"/>
    <cellStyle name="Normal 3 15" xfId="889" xr:uid="{00000000-0005-0000-0000-000077030000}"/>
    <cellStyle name="Normal 3 16" xfId="890" xr:uid="{00000000-0005-0000-0000-000078030000}"/>
    <cellStyle name="Normal 3 17" xfId="891" xr:uid="{00000000-0005-0000-0000-000079030000}"/>
    <cellStyle name="Normal 3 2" xfId="892" xr:uid="{00000000-0005-0000-0000-00007A030000}"/>
    <cellStyle name="Normal 3 2 2" xfId="893" xr:uid="{00000000-0005-0000-0000-00007B030000}"/>
    <cellStyle name="Normal 3 2 3" xfId="894" xr:uid="{00000000-0005-0000-0000-00007C030000}"/>
    <cellStyle name="Normal 3 2 4" xfId="895" xr:uid="{00000000-0005-0000-0000-00007D030000}"/>
    <cellStyle name="Normal 3 2 5" xfId="896" xr:uid="{00000000-0005-0000-0000-00007E030000}"/>
    <cellStyle name="Normal 3 2 6" xfId="897" xr:uid="{00000000-0005-0000-0000-00007F030000}"/>
    <cellStyle name="Normal 3 2 7" xfId="898" xr:uid="{00000000-0005-0000-0000-000080030000}"/>
    <cellStyle name="Normal 3 2 8" xfId="899" xr:uid="{00000000-0005-0000-0000-000081030000}"/>
    <cellStyle name="Normal 3 2 9" xfId="900" xr:uid="{00000000-0005-0000-0000-000082030000}"/>
    <cellStyle name="Normal 3 3" xfId="901" xr:uid="{00000000-0005-0000-0000-000083030000}"/>
    <cellStyle name="Normal 3 3 2" xfId="902" xr:uid="{00000000-0005-0000-0000-000084030000}"/>
    <cellStyle name="Normal 3 3 3" xfId="903" xr:uid="{00000000-0005-0000-0000-000085030000}"/>
    <cellStyle name="Normal 3 3 4" xfId="904" xr:uid="{00000000-0005-0000-0000-000086030000}"/>
    <cellStyle name="Normal 3 3 5" xfId="905" xr:uid="{00000000-0005-0000-0000-000087030000}"/>
    <cellStyle name="Normal 3 4" xfId="906" xr:uid="{00000000-0005-0000-0000-000088030000}"/>
    <cellStyle name="Normal 3 4 2" xfId="907" xr:uid="{00000000-0005-0000-0000-000089030000}"/>
    <cellStyle name="Normal 3 5" xfId="908" xr:uid="{00000000-0005-0000-0000-00008A030000}"/>
    <cellStyle name="Normal 3 5 2" xfId="909" xr:uid="{00000000-0005-0000-0000-00008B030000}"/>
    <cellStyle name="Normal 3 6" xfId="910" xr:uid="{00000000-0005-0000-0000-00008C030000}"/>
    <cellStyle name="Normal 3 6 2" xfId="911" xr:uid="{00000000-0005-0000-0000-00008D030000}"/>
    <cellStyle name="Normal 3 7" xfId="912" xr:uid="{00000000-0005-0000-0000-00008E030000}"/>
    <cellStyle name="Normal 3 7 2" xfId="913" xr:uid="{00000000-0005-0000-0000-00008F030000}"/>
    <cellStyle name="Normal 3 8" xfId="914" xr:uid="{00000000-0005-0000-0000-000090030000}"/>
    <cellStyle name="Normal 3 8 2" xfId="915" xr:uid="{00000000-0005-0000-0000-000091030000}"/>
    <cellStyle name="Normal 3 9" xfId="916" xr:uid="{00000000-0005-0000-0000-000092030000}"/>
    <cellStyle name="Normal 3 9 2" xfId="917" xr:uid="{00000000-0005-0000-0000-000093030000}"/>
    <cellStyle name="Normal 30" xfId="918" xr:uid="{00000000-0005-0000-0000-000094030000}"/>
    <cellStyle name="Normal 30 10" xfId="919" xr:uid="{00000000-0005-0000-0000-000095030000}"/>
    <cellStyle name="Normal 30 11" xfId="920" xr:uid="{00000000-0005-0000-0000-000096030000}"/>
    <cellStyle name="Normal 30 12" xfId="921" xr:uid="{00000000-0005-0000-0000-000097030000}"/>
    <cellStyle name="Normal 30 13" xfId="922" xr:uid="{00000000-0005-0000-0000-000098030000}"/>
    <cellStyle name="Normal 30 14" xfId="923" xr:uid="{00000000-0005-0000-0000-000099030000}"/>
    <cellStyle name="Normal 30 15" xfId="924" xr:uid="{00000000-0005-0000-0000-00009A030000}"/>
    <cellStyle name="Normal 30 16" xfId="925" xr:uid="{00000000-0005-0000-0000-00009B030000}"/>
    <cellStyle name="Normal 30 17" xfId="926" xr:uid="{00000000-0005-0000-0000-00009C030000}"/>
    <cellStyle name="Normal 30 18" xfId="927" xr:uid="{00000000-0005-0000-0000-00009D030000}"/>
    <cellStyle name="Normal 30 19" xfId="928" xr:uid="{00000000-0005-0000-0000-00009E030000}"/>
    <cellStyle name="Normal 30 2" xfId="929" xr:uid="{00000000-0005-0000-0000-00009F030000}"/>
    <cellStyle name="Normal 30 20" xfId="930" xr:uid="{00000000-0005-0000-0000-0000A0030000}"/>
    <cellStyle name="Normal 30 21" xfId="931" xr:uid="{00000000-0005-0000-0000-0000A1030000}"/>
    <cellStyle name="Normal 30 22" xfId="932" xr:uid="{00000000-0005-0000-0000-0000A2030000}"/>
    <cellStyle name="Normal 30 3" xfId="933" xr:uid="{00000000-0005-0000-0000-0000A3030000}"/>
    <cellStyle name="Normal 30 4" xfId="934" xr:uid="{00000000-0005-0000-0000-0000A4030000}"/>
    <cellStyle name="Normal 30 5" xfId="935" xr:uid="{00000000-0005-0000-0000-0000A5030000}"/>
    <cellStyle name="Normal 30 6" xfId="936" xr:uid="{00000000-0005-0000-0000-0000A6030000}"/>
    <cellStyle name="Normal 30 7" xfId="937" xr:uid="{00000000-0005-0000-0000-0000A7030000}"/>
    <cellStyle name="Normal 30 8" xfId="938" xr:uid="{00000000-0005-0000-0000-0000A8030000}"/>
    <cellStyle name="Normal 30 9" xfId="939" xr:uid="{00000000-0005-0000-0000-0000A9030000}"/>
    <cellStyle name="Normal 31" xfId="940" xr:uid="{00000000-0005-0000-0000-0000AA030000}"/>
    <cellStyle name="Normal 31 10" xfId="941" xr:uid="{00000000-0005-0000-0000-0000AB030000}"/>
    <cellStyle name="Normal 31 11" xfId="942" xr:uid="{00000000-0005-0000-0000-0000AC030000}"/>
    <cellStyle name="Normal 31 12" xfId="943" xr:uid="{00000000-0005-0000-0000-0000AD030000}"/>
    <cellStyle name="Normal 31 13" xfId="944" xr:uid="{00000000-0005-0000-0000-0000AE030000}"/>
    <cellStyle name="Normal 31 14" xfId="945" xr:uid="{00000000-0005-0000-0000-0000AF030000}"/>
    <cellStyle name="Normal 31 15" xfId="946" xr:uid="{00000000-0005-0000-0000-0000B0030000}"/>
    <cellStyle name="Normal 31 16" xfId="947" xr:uid="{00000000-0005-0000-0000-0000B1030000}"/>
    <cellStyle name="Normal 31 17" xfId="948" xr:uid="{00000000-0005-0000-0000-0000B2030000}"/>
    <cellStyle name="Normal 31 18" xfId="949" xr:uid="{00000000-0005-0000-0000-0000B3030000}"/>
    <cellStyle name="Normal 31 19" xfId="950" xr:uid="{00000000-0005-0000-0000-0000B4030000}"/>
    <cellStyle name="Normal 31 2" xfId="951" xr:uid="{00000000-0005-0000-0000-0000B5030000}"/>
    <cellStyle name="Normal 31 20" xfId="952" xr:uid="{00000000-0005-0000-0000-0000B6030000}"/>
    <cellStyle name="Normal 31 21" xfId="953" xr:uid="{00000000-0005-0000-0000-0000B7030000}"/>
    <cellStyle name="Normal 31 22" xfId="954" xr:uid="{00000000-0005-0000-0000-0000B8030000}"/>
    <cellStyle name="Normal 31 3" xfId="955" xr:uid="{00000000-0005-0000-0000-0000B9030000}"/>
    <cellStyle name="Normal 31 4" xfId="956" xr:uid="{00000000-0005-0000-0000-0000BA030000}"/>
    <cellStyle name="Normal 31 5" xfId="957" xr:uid="{00000000-0005-0000-0000-0000BB030000}"/>
    <cellStyle name="Normal 31 6" xfId="958" xr:uid="{00000000-0005-0000-0000-0000BC030000}"/>
    <cellStyle name="Normal 31 7" xfId="959" xr:uid="{00000000-0005-0000-0000-0000BD030000}"/>
    <cellStyle name="Normal 31 8" xfId="960" xr:uid="{00000000-0005-0000-0000-0000BE030000}"/>
    <cellStyle name="Normal 31 9" xfId="961" xr:uid="{00000000-0005-0000-0000-0000BF030000}"/>
    <cellStyle name="Normal 33" xfId="962" xr:uid="{00000000-0005-0000-0000-0000C0030000}"/>
    <cellStyle name="Normal 33 10" xfId="963" xr:uid="{00000000-0005-0000-0000-0000C1030000}"/>
    <cellStyle name="Normal 33 11" xfId="964" xr:uid="{00000000-0005-0000-0000-0000C2030000}"/>
    <cellStyle name="Normal 33 12" xfId="965" xr:uid="{00000000-0005-0000-0000-0000C3030000}"/>
    <cellStyle name="Normal 33 13" xfId="966" xr:uid="{00000000-0005-0000-0000-0000C4030000}"/>
    <cellStyle name="Normal 33 14" xfId="967" xr:uid="{00000000-0005-0000-0000-0000C5030000}"/>
    <cellStyle name="Normal 33 15" xfId="968" xr:uid="{00000000-0005-0000-0000-0000C6030000}"/>
    <cellStyle name="Normal 33 16" xfId="969" xr:uid="{00000000-0005-0000-0000-0000C7030000}"/>
    <cellStyle name="Normal 33 17" xfId="970" xr:uid="{00000000-0005-0000-0000-0000C8030000}"/>
    <cellStyle name="Normal 33 18" xfId="971" xr:uid="{00000000-0005-0000-0000-0000C9030000}"/>
    <cellStyle name="Normal 33 19" xfId="972" xr:uid="{00000000-0005-0000-0000-0000CA030000}"/>
    <cellStyle name="Normal 33 2" xfId="973" xr:uid="{00000000-0005-0000-0000-0000CB030000}"/>
    <cellStyle name="Normal 33 20" xfId="974" xr:uid="{00000000-0005-0000-0000-0000CC030000}"/>
    <cellStyle name="Normal 33 21" xfId="975" xr:uid="{00000000-0005-0000-0000-0000CD030000}"/>
    <cellStyle name="Normal 33 22" xfId="976" xr:uid="{00000000-0005-0000-0000-0000CE030000}"/>
    <cellStyle name="Normal 33 3" xfId="977" xr:uid="{00000000-0005-0000-0000-0000CF030000}"/>
    <cellStyle name="Normal 33 4" xfId="978" xr:uid="{00000000-0005-0000-0000-0000D0030000}"/>
    <cellStyle name="Normal 33 5" xfId="979" xr:uid="{00000000-0005-0000-0000-0000D1030000}"/>
    <cellStyle name="Normal 33 6" xfId="980" xr:uid="{00000000-0005-0000-0000-0000D2030000}"/>
    <cellStyle name="Normal 33 7" xfId="981" xr:uid="{00000000-0005-0000-0000-0000D3030000}"/>
    <cellStyle name="Normal 33 8" xfId="982" xr:uid="{00000000-0005-0000-0000-0000D4030000}"/>
    <cellStyle name="Normal 33 9" xfId="983" xr:uid="{00000000-0005-0000-0000-0000D5030000}"/>
    <cellStyle name="Normal 34" xfId="984" xr:uid="{00000000-0005-0000-0000-0000D6030000}"/>
    <cellStyle name="Normal 34 10" xfId="985" xr:uid="{00000000-0005-0000-0000-0000D7030000}"/>
    <cellStyle name="Normal 34 11" xfId="986" xr:uid="{00000000-0005-0000-0000-0000D8030000}"/>
    <cellStyle name="Normal 34 12" xfId="987" xr:uid="{00000000-0005-0000-0000-0000D9030000}"/>
    <cellStyle name="Normal 34 13" xfId="988" xr:uid="{00000000-0005-0000-0000-0000DA030000}"/>
    <cellStyle name="Normal 34 14" xfId="989" xr:uid="{00000000-0005-0000-0000-0000DB030000}"/>
    <cellStyle name="Normal 34 15" xfId="990" xr:uid="{00000000-0005-0000-0000-0000DC030000}"/>
    <cellStyle name="Normal 34 16" xfId="991" xr:uid="{00000000-0005-0000-0000-0000DD030000}"/>
    <cellStyle name="Normal 34 17" xfId="992" xr:uid="{00000000-0005-0000-0000-0000DE030000}"/>
    <cellStyle name="Normal 34 18" xfId="993" xr:uid="{00000000-0005-0000-0000-0000DF030000}"/>
    <cellStyle name="Normal 34 19" xfId="994" xr:uid="{00000000-0005-0000-0000-0000E0030000}"/>
    <cellStyle name="Normal 34 2" xfId="995" xr:uid="{00000000-0005-0000-0000-0000E1030000}"/>
    <cellStyle name="Normal 34 20" xfId="996" xr:uid="{00000000-0005-0000-0000-0000E2030000}"/>
    <cellStyle name="Normal 34 21" xfId="997" xr:uid="{00000000-0005-0000-0000-0000E3030000}"/>
    <cellStyle name="Normal 34 22" xfId="998" xr:uid="{00000000-0005-0000-0000-0000E4030000}"/>
    <cellStyle name="Normal 34 3" xfId="999" xr:uid="{00000000-0005-0000-0000-0000E5030000}"/>
    <cellStyle name="Normal 34 4" xfId="1000" xr:uid="{00000000-0005-0000-0000-0000E6030000}"/>
    <cellStyle name="Normal 34 5" xfId="1001" xr:uid="{00000000-0005-0000-0000-0000E7030000}"/>
    <cellStyle name="Normal 34 6" xfId="1002" xr:uid="{00000000-0005-0000-0000-0000E8030000}"/>
    <cellStyle name="Normal 34 7" xfId="1003" xr:uid="{00000000-0005-0000-0000-0000E9030000}"/>
    <cellStyle name="Normal 34 8" xfId="1004" xr:uid="{00000000-0005-0000-0000-0000EA030000}"/>
    <cellStyle name="Normal 34 9" xfId="1005" xr:uid="{00000000-0005-0000-0000-0000EB030000}"/>
    <cellStyle name="Normal 35" xfId="1006" xr:uid="{00000000-0005-0000-0000-0000EC030000}"/>
    <cellStyle name="Normal 35 10" xfId="1007" xr:uid="{00000000-0005-0000-0000-0000ED030000}"/>
    <cellStyle name="Normal 35 11" xfId="1008" xr:uid="{00000000-0005-0000-0000-0000EE030000}"/>
    <cellStyle name="Normal 35 12" xfId="1009" xr:uid="{00000000-0005-0000-0000-0000EF030000}"/>
    <cellStyle name="Normal 35 13" xfId="1010" xr:uid="{00000000-0005-0000-0000-0000F0030000}"/>
    <cellStyle name="Normal 35 14" xfId="1011" xr:uid="{00000000-0005-0000-0000-0000F1030000}"/>
    <cellStyle name="Normal 35 15" xfId="1012" xr:uid="{00000000-0005-0000-0000-0000F2030000}"/>
    <cellStyle name="Normal 35 16" xfId="1013" xr:uid="{00000000-0005-0000-0000-0000F3030000}"/>
    <cellStyle name="Normal 35 17" xfId="1014" xr:uid="{00000000-0005-0000-0000-0000F4030000}"/>
    <cellStyle name="Normal 35 18" xfId="1015" xr:uid="{00000000-0005-0000-0000-0000F5030000}"/>
    <cellStyle name="Normal 35 19" xfId="1016" xr:uid="{00000000-0005-0000-0000-0000F6030000}"/>
    <cellStyle name="Normal 35 2" xfId="1017" xr:uid="{00000000-0005-0000-0000-0000F7030000}"/>
    <cellStyle name="Normal 35 20" xfId="1018" xr:uid="{00000000-0005-0000-0000-0000F8030000}"/>
    <cellStyle name="Normal 35 21" xfId="1019" xr:uid="{00000000-0005-0000-0000-0000F9030000}"/>
    <cellStyle name="Normal 35 22" xfId="1020" xr:uid="{00000000-0005-0000-0000-0000FA030000}"/>
    <cellStyle name="Normal 35 3" xfId="1021" xr:uid="{00000000-0005-0000-0000-0000FB030000}"/>
    <cellStyle name="Normal 35 4" xfId="1022" xr:uid="{00000000-0005-0000-0000-0000FC030000}"/>
    <cellStyle name="Normal 35 5" xfId="1023" xr:uid="{00000000-0005-0000-0000-0000FD030000}"/>
    <cellStyle name="Normal 35 6" xfId="1024" xr:uid="{00000000-0005-0000-0000-0000FE030000}"/>
    <cellStyle name="Normal 35 7" xfId="1025" xr:uid="{00000000-0005-0000-0000-0000FF030000}"/>
    <cellStyle name="Normal 35 8" xfId="1026" xr:uid="{00000000-0005-0000-0000-000000040000}"/>
    <cellStyle name="Normal 35 9" xfId="1027" xr:uid="{00000000-0005-0000-0000-000001040000}"/>
    <cellStyle name="Normal 4" xfId="1028" xr:uid="{00000000-0005-0000-0000-000002040000}"/>
    <cellStyle name="Normal 4 10" xfId="1029" xr:uid="{00000000-0005-0000-0000-000003040000}"/>
    <cellStyle name="Normal 4 11" xfId="1030" xr:uid="{00000000-0005-0000-0000-000004040000}"/>
    <cellStyle name="Normal 4 12" xfId="1031" xr:uid="{00000000-0005-0000-0000-000005040000}"/>
    <cellStyle name="Normal 4 13" xfId="1032" xr:uid="{00000000-0005-0000-0000-000006040000}"/>
    <cellStyle name="Normal 4 14" xfId="1033" xr:uid="{00000000-0005-0000-0000-000007040000}"/>
    <cellStyle name="Normal 4 15" xfId="1034" xr:uid="{00000000-0005-0000-0000-000008040000}"/>
    <cellStyle name="Normal 4 16" xfId="1035" xr:uid="{00000000-0005-0000-0000-000009040000}"/>
    <cellStyle name="Normal 4 17" xfId="1036" xr:uid="{00000000-0005-0000-0000-00000A040000}"/>
    <cellStyle name="Normal 4 18" xfId="1037" xr:uid="{00000000-0005-0000-0000-00000B040000}"/>
    <cellStyle name="Normal 4 19" xfId="1038" xr:uid="{00000000-0005-0000-0000-00000C040000}"/>
    <cellStyle name="Normal 4 2" xfId="1039" xr:uid="{00000000-0005-0000-0000-00000D040000}"/>
    <cellStyle name="Normal 4 3" xfId="1040" xr:uid="{00000000-0005-0000-0000-00000E040000}"/>
    <cellStyle name="Normal 4 4" xfId="1041" xr:uid="{00000000-0005-0000-0000-00000F040000}"/>
    <cellStyle name="Normal 4 5" xfId="1042" xr:uid="{00000000-0005-0000-0000-000010040000}"/>
    <cellStyle name="Normal 4 6" xfId="1043" xr:uid="{00000000-0005-0000-0000-000011040000}"/>
    <cellStyle name="Normal 4 7" xfId="1044" xr:uid="{00000000-0005-0000-0000-000012040000}"/>
    <cellStyle name="Normal 4 8" xfId="1045" xr:uid="{00000000-0005-0000-0000-000013040000}"/>
    <cellStyle name="Normal 4 9" xfId="1046" xr:uid="{00000000-0005-0000-0000-000014040000}"/>
    <cellStyle name="Normal 40" xfId="1047" xr:uid="{00000000-0005-0000-0000-000015040000}"/>
    <cellStyle name="Normal 41" xfId="1048" xr:uid="{00000000-0005-0000-0000-000016040000}"/>
    <cellStyle name="Normal 42" xfId="1049" xr:uid="{00000000-0005-0000-0000-000017040000}"/>
    <cellStyle name="Normal 43" xfId="1050" xr:uid="{00000000-0005-0000-0000-000018040000}"/>
    <cellStyle name="Normal 49" xfId="1051" xr:uid="{00000000-0005-0000-0000-000019040000}"/>
    <cellStyle name="Normal 5" xfId="1052" xr:uid="{00000000-0005-0000-0000-00001A040000}"/>
    <cellStyle name="Normal 5 2" xfId="1053" xr:uid="{00000000-0005-0000-0000-00001B040000}"/>
    <cellStyle name="Normal 6" xfId="1054" xr:uid="{00000000-0005-0000-0000-00001C040000}"/>
    <cellStyle name="Normal 6 10" xfId="1055" xr:uid="{00000000-0005-0000-0000-00001D040000}"/>
    <cellStyle name="Normal 6 11" xfId="1056" xr:uid="{00000000-0005-0000-0000-00001E040000}"/>
    <cellStyle name="Normal 6 12" xfId="1057" xr:uid="{00000000-0005-0000-0000-00001F040000}"/>
    <cellStyle name="Normal 6 13" xfId="1058" xr:uid="{00000000-0005-0000-0000-000020040000}"/>
    <cellStyle name="Normal 6 14" xfId="1059" xr:uid="{00000000-0005-0000-0000-000021040000}"/>
    <cellStyle name="Normal 6 15" xfId="1060" xr:uid="{00000000-0005-0000-0000-000022040000}"/>
    <cellStyle name="Normal 6 16" xfId="1061" xr:uid="{00000000-0005-0000-0000-000023040000}"/>
    <cellStyle name="Normal 6 17" xfId="1062" xr:uid="{00000000-0005-0000-0000-000024040000}"/>
    <cellStyle name="Normal 6 18" xfId="1063" xr:uid="{00000000-0005-0000-0000-000025040000}"/>
    <cellStyle name="Normal 6 19" xfId="1064" xr:uid="{00000000-0005-0000-0000-000026040000}"/>
    <cellStyle name="Normal 6 2" xfId="1065" xr:uid="{00000000-0005-0000-0000-000027040000}"/>
    <cellStyle name="Normal 6 20" xfId="1066" xr:uid="{00000000-0005-0000-0000-000028040000}"/>
    <cellStyle name="Normal 6 21" xfId="1067" xr:uid="{00000000-0005-0000-0000-000029040000}"/>
    <cellStyle name="Normal 6 22" xfId="1068" xr:uid="{00000000-0005-0000-0000-00002A040000}"/>
    <cellStyle name="Normal 6 23" xfId="1069" xr:uid="{00000000-0005-0000-0000-00002B040000}"/>
    <cellStyle name="Normal 6 24" xfId="1070" xr:uid="{00000000-0005-0000-0000-00002C040000}"/>
    <cellStyle name="Normal 6 25" xfId="1071" xr:uid="{00000000-0005-0000-0000-00002D040000}"/>
    <cellStyle name="Normal 6 26" xfId="1072" xr:uid="{00000000-0005-0000-0000-00002E040000}"/>
    <cellStyle name="Normal 6 27" xfId="1073" xr:uid="{00000000-0005-0000-0000-00002F040000}"/>
    <cellStyle name="Normal 6 28" xfId="1074" xr:uid="{00000000-0005-0000-0000-000030040000}"/>
    <cellStyle name="Normal 6 3" xfId="1075" xr:uid="{00000000-0005-0000-0000-000031040000}"/>
    <cellStyle name="Normal 6 4" xfId="1076" xr:uid="{00000000-0005-0000-0000-000032040000}"/>
    <cellStyle name="Normal 6 5" xfId="1077" xr:uid="{00000000-0005-0000-0000-000033040000}"/>
    <cellStyle name="Normal 6 6" xfId="1078" xr:uid="{00000000-0005-0000-0000-000034040000}"/>
    <cellStyle name="Normal 6 7" xfId="1079" xr:uid="{00000000-0005-0000-0000-000035040000}"/>
    <cellStyle name="Normal 6 8" xfId="1080" xr:uid="{00000000-0005-0000-0000-000036040000}"/>
    <cellStyle name="Normal 6 9" xfId="1081" xr:uid="{00000000-0005-0000-0000-000037040000}"/>
    <cellStyle name="Normal 7" xfId="1082" xr:uid="{00000000-0005-0000-0000-000038040000}"/>
    <cellStyle name="Normal 7 10" xfId="1083" xr:uid="{00000000-0005-0000-0000-000039040000}"/>
    <cellStyle name="Normal 7 10 2" xfId="1084" xr:uid="{00000000-0005-0000-0000-00003A040000}"/>
    <cellStyle name="Normal 7 10 3" xfId="1085" xr:uid="{00000000-0005-0000-0000-00003B040000}"/>
    <cellStyle name="Normal 7 10 4" xfId="1086" xr:uid="{00000000-0005-0000-0000-00003C040000}"/>
    <cellStyle name="Normal 7 10 5" xfId="1087" xr:uid="{00000000-0005-0000-0000-00003D040000}"/>
    <cellStyle name="Normal 7 11" xfId="1088" xr:uid="{00000000-0005-0000-0000-00003E040000}"/>
    <cellStyle name="Normal 7 11 2" xfId="1089" xr:uid="{00000000-0005-0000-0000-00003F040000}"/>
    <cellStyle name="Normal 7 11 3" xfId="1090" xr:uid="{00000000-0005-0000-0000-000040040000}"/>
    <cellStyle name="Normal 7 11 4" xfId="1091" xr:uid="{00000000-0005-0000-0000-000041040000}"/>
    <cellStyle name="Normal 7 11 5" xfId="1092" xr:uid="{00000000-0005-0000-0000-000042040000}"/>
    <cellStyle name="Normal 7 12" xfId="1093" xr:uid="{00000000-0005-0000-0000-000043040000}"/>
    <cellStyle name="Normal 7 12 2" xfId="1094" xr:uid="{00000000-0005-0000-0000-000044040000}"/>
    <cellStyle name="Normal 7 12 3" xfId="1095" xr:uid="{00000000-0005-0000-0000-000045040000}"/>
    <cellStyle name="Normal 7 12 4" xfId="1096" xr:uid="{00000000-0005-0000-0000-000046040000}"/>
    <cellStyle name="Normal 7 12 5" xfId="1097" xr:uid="{00000000-0005-0000-0000-000047040000}"/>
    <cellStyle name="Normal 7 13" xfId="1098" xr:uid="{00000000-0005-0000-0000-000048040000}"/>
    <cellStyle name="Normal 7 13 2" xfId="1099" xr:uid="{00000000-0005-0000-0000-000049040000}"/>
    <cellStyle name="Normal 7 13 3" xfId="1100" xr:uid="{00000000-0005-0000-0000-00004A040000}"/>
    <cellStyle name="Normal 7 13 4" xfId="1101" xr:uid="{00000000-0005-0000-0000-00004B040000}"/>
    <cellStyle name="Normal 7 13 5" xfId="1102" xr:uid="{00000000-0005-0000-0000-00004C040000}"/>
    <cellStyle name="Normal 7 14" xfId="1103" xr:uid="{00000000-0005-0000-0000-00004D040000}"/>
    <cellStyle name="Normal 7 14 2" xfId="1104" xr:uid="{00000000-0005-0000-0000-00004E040000}"/>
    <cellStyle name="Normal 7 14 3" xfId="1105" xr:uid="{00000000-0005-0000-0000-00004F040000}"/>
    <cellStyle name="Normal 7 14 4" xfId="1106" xr:uid="{00000000-0005-0000-0000-000050040000}"/>
    <cellStyle name="Normal 7 14 5" xfId="1107" xr:uid="{00000000-0005-0000-0000-000051040000}"/>
    <cellStyle name="Normal 7 15" xfId="1108" xr:uid="{00000000-0005-0000-0000-000052040000}"/>
    <cellStyle name="Normal 7 15 2" xfId="1109" xr:uid="{00000000-0005-0000-0000-000053040000}"/>
    <cellStyle name="Normal 7 15 3" xfId="1110" xr:uid="{00000000-0005-0000-0000-000054040000}"/>
    <cellStyle name="Normal 7 15 4" xfId="1111" xr:uid="{00000000-0005-0000-0000-000055040000}"/>
    <cellStyle name="Normal 7 15 5" xfId="1112" xr:uid="{00000000-0005-0000-0000-000056040000}"/>
    <cellStyle name="Normal 7 16" xfId="1113" xr:uid="{00000000-0005-0000-0000-000057040000}"/>
    <cellStyle name="Normal 7 16 2" xfId="1114" xr:uid="{00000000-0005-0000-0000-000058040000}"/>
    <cellStyle name="Normal 7 16 3" xfId="1115" xr:uid="{00000000-0005-0000-0000-000059040000}"/>
    <cellStyle name="Normal 7 16 4" xfId="1116" xr:uid="{00000000-0005-0000-0000-00005A040000}"/>
    <cellStyle name="Normal 7 16 5" xfId="1117" xr:uid="{00000000-0005-0000-0000-00005B040000}"/>
    <cellStyle name="Normal 7 17" xfId="1118" xr:uid="{00000000-0005-0000-0000-00005C040000}"/>
    <cellStyle name="Normal 7 17 2" xfId="1119" xr:uid="{00000000-0005-0000-0000-00005D040000}"/>
    <cellStyle name="Normal 7 17 3" xfId="1120" xr:uid="{00000000-0005-0000-0000-00005E040000}"/>
    <cellStyle name="Normal 7 17 4" xfId="1121" xr:uid="{00000000-0005-0000-0000-00005F040000}"/>
    <cellStyle name="Normal 7 17 5" xfId="1122" xr:uid="{00000000-0005-0000-0000-000060040000}"/>
    <cellStyle name="Normal 7 18" xfId="1123" xr:uid="{00000000-0005-0000-0000-000061040000}"/>
    <cellStyle name="Normal 7 18 2" xfId="1124" xr:uid="{00000000-0005-0000-0000-000062040000}"/>
    <cellStyle name="Normal 7 18 3" xfId="1125" xr:uid="{00000000-0005-0000-0000-000063040000}"/>
    <cellStyle name="Normal 7 18 4" xfId="1126" xr:uid="{00000000-0005-0000-0000-000064040000}"/>
    <cellStyle name="Normal 7 18 5" xfId="1127" xr:uid="{00000000-0005-0000-0000-000065040000}"/>
    <cellStyle name="Normal 7 19" xfId="1128" xr:uid="{00000000-0005-0000-0000-000066040000}"/>
    <cellStyle name="Normal 7 19 2" xfId="1129" xr:uid="{00000000-0005-0000-0000-000067040000}"/>
    <cellStyle name="Normal 7 19 3" xfId="1130" xr:uid="{00000000-0005-0000-0000-000068040000}"/>
    <cellStyle name="Normal 7 19 4" xfId="1131" xr:uid="{00000000-0005-0000-0000-000069040000}"/>
    <cellStyle name="Normal 7 19 5" xfId="1132" xr:uid="{00000000-0005-0000-0000-00006A040000}"/>
    <cellStyle name="Normal 7 2" xfId="1133" xr:uid="{00000000-0005-0000-0000-00006B040000}"/>
    <cellStyle name="Normal 7 2 2" xfId="1134" xr:uid="{00000000-0005-0000-0000-00006C040000}"/>
    <cellStyle name="Normal 7 2 3" xfId="1135" xr:uid="{00000000-0005-0000-0000-00006D040000}"/>
    <cellStyle name="Normal 7 2 4" xfId="1136" xr:uid="{00000000-0005-0000-0000-00006E040000}"/>
    <cellStyle name="Normal 7 2 5" xfId="1137" xr:uid="{00000000-0005-0000-0000-00006F040000}"/>
    <cellStyle name="Normal 7 20" xfId="1138" xr:uid="{00000000-0005-0000-0000-000070040000}"/>
    <cellStyle name="Normal 7 20 2" xfId="1139" xr:uid="{00000000-0005-0000-0000-000071040000}"/>
    <cellStyle name="Normal 7 20 3" xfId="1140" xr:uid="{00000000-0005-0000-0000-000072040000}"/>
    <cellStyle name="Normal 7 20 4" xfId="1141" xr:uid="{00000000-0005-0000-0000-000073040000}"/>
    <cellStyle name="Normal 7 20 5" xfId="1142" xr:uid="{00000000-0005-0000-0000-000074040000}"/>
    <cellStyle name="Normal 7 21" xfId="1143" xr:uid="{00000000-0005-0000-0000-000075040000}"/>
    <cellStyle name="Normal 7 21 2" xfId="1144" xr:uid="{00000000-0005-0000-0000-000076040000}"/>
    <cellStyle name="Normal 7 22" xfId="1145" xr:uid="{00000000-0005-0000-0000-000077040000}"/>
    <cellStyle name="Normal 7 23" xfId="1146" xr:uid="{00000000-0005-0000-0000-000078040000}"/>
    <cellStyle name="Normal 7 24" xfId="1147" xr:uid="{00000000-0005-0000-0000-000079040000}"/>
    <cellStyle name="Normal 7 25" xfId="1148" xr:uid="{00000000-0005-0000-0000-00007A040000}"/>
    <cellStyle name="Normal 7 26" xfId="1149" xr:uid="{00000000-0005-0000-0000-00007B040000}"/>
    <cellStyle name="Normal 7 27" xfId="1150" xr:uid="{00000000-0005-0000-0000-00007C040000}"/>
    <cellStyle name="Normal 7 28" xfId="1151" xr:uid="{00000000-0005-0000-0000-00007D040000}"/>
    <cellStyle name="Normal 7 29" xfId="1152" xr:uid="{00000000-0005-0000-0000-00007E040000}"/>
    <cellStyle name="Normal 7 3" xfId="1153" xr:uid="{00000000-0005-0000-0000-00007F040000}"/>
    <cellStyle name="Normal 7 3 2" xfId="1154" xr:uid="{00000000-0005-0000-0000-000080040000}"/>
    <cellStyle name="Normal 7 3 3" xfId="1155" xr:uid="{00000000-0005-0000-0000-000081040000}"/>
    <cellStyle name="Normal 7 3 4" xfId="1156" xr:uid="{00000000-0005-0000-0000-000082040000}"/>
    <cellStyle name="Normal 7 3 5" xfId="1157" xr:uid="{00000000-0005-0000-0000-000083040000}"/>
    <cellStyle name="Normal 7 30" xfId="1158" xr:uid="{00000000-0005-0000-0000-000084040000}"/>
    <cellStyle name="Normal 7 31" xfId="1159" xr:uid="{00000000-0005-0000-0000-000085040000}"/>
    <cellStyle name="Normal 7 32" xfId="1160" xr:uid="{00000000-0005-0000-0000-000086040000}"/>
    <cellStyle name="Normal 7 4" xfId="1161" xr:uid="{00000000-0005-0000-0000-000087040000}"/>
    <cellStyle name="Normal 7 4 2" xfId="1162" xr:uid="{00000000-0005-0000-0000-000088040000}"/>
    <cellStyle name="Normal 7 4 3" xfId="1163" xr:uid="{00000000-0005-0000-0000-000089040000}"/>
    <cellStyle name="Normal 7 4 4" xfId="1164" xr:uid="{00000000-0005-0000-0000-00008A040000}"/>
    <cellStyle name="Normal 7 4 5" xfId="1165" xr:uid="{00000000-0005-0000-0000-00008B040000}"/>
    <cellStyle name="Normal 7 5" xfId="1166" xr:uid="{00000000-0005-0000-0000-00008C040000}"/>
    <cellStyle name="Normal 7 5 2" xfId="1167" xr:uid="{00000000-0005-0000-0000-00008D040000}"/>
    <cellStyle name="Normal 7 5 3" xfId="1168" xr:uid="{00000000-0005-0000-0000-00008E040000}"/>
    <cellStyle name="Normal 7 5 4" xfId="1169" xr:uid="{00000000-0005-0000-0000-00008F040000}"/>
    <cellStyle name="Normal 7 5 5" xfId="1170" xr:uid="{00000000-0005-0000-0000-000090040000}"/>
    <cellStyle name="Normal 7 6" xfId="1171" xr:uid="{00000000-0005-0000-0000-000091040000}"/>
    <cellStyle name="Normal 7 6 2" xfId="1172" xr:uid="{00000000-0005-0000-0000-000092040000}"/>
    <cellStyle name="Normal 7 6 3" xfId="1173" xr:uid="{00000000-0005-0000-0000-000093040000}"/>
    <cellStyle name="Normal 7 6 4" xfId="1174" xr:uid="{00000000-0005-0000-0000-000094040000}"/>
    <cellStyle name="Normal 7 6 5" xfId="1175" xr:uid="{00000000-0005-0000-0000-000095040000}"/>
    <cellStyle name="Normal 7 7" xfId="1176" xr:uid="{00000000-0005-0000-0000-000096040000}"/>
    <cellStyle name="Normal 7 7 2" xfId="1177" xr:uid="{00000000-0005-0000-0000-000097040000}"/>
    <cellStyle name="Normal 7 7 3" xfId="1178" xr:uid="{00000000-0005-0000-0000-000098040000}"/>
    <cellStyle name="Normal 7 7 4" xfId="1179" xr:uid="{00000000-0005-0000-0000-000099040000}"/>
    <cellStyle name="Normal 7 7 5" xfId="1180" xr:uid="{00000000-0005-0000-0000-00009A040000}"/>
    <cellStyle name="Normal 7 8" xfId="1181" xr:uid="{00000000-0005-0000-0000-00009B040000}"/>
    <cellStyle name="Normal 7 8 2" xfId="1182" xr:uid="{00000000-0005-0000-0000-00009C040000}"/>
    <cellStyle name="Normal 7 8 3" xfId="1183" xr:uid="{00000000-0005-0000-0000-00009D040000}"/>
    <cellStyle name="Normal 7 8 4" xfId="1184" xr:uid="{00000000-0005-0000-0000-00009E040000}"/>
    <cellStyle name="Normal 7 8 5" xfId="1185" xr:uid="{00000000-0005-0000-0000-00009F040000}"/>
    <cellStyle name="Normal 7 9" xfId="1186" xr:uid="{00000000-0005-0000-0000-0000A0040000}"/>
    <cellStyle name="Normal 7 9 2" xfId="1187" xr:uid="{00000000-0005-0000-0000-0000A1040000}"/>
    <cellStyle name="Normal 7 9 3" xfId="1188" xr:uid="{00000000-0005-0000-0000-0000A2040000}"/>
    <cellStyle name="Normal 7 9 4" xfId="1189" xr:uid="{00000000-0005-0000-0000-0000A3040000}"/>
    <cellStyle name="Normal 7 9 5" xfId="1190" xr:uid="{00000000-0005-0000-0000-0000A4040000}"/>
    <cellStyle name="Normal 8" xfId="1191" xr:uid="{00000000-0005-0000-0000-0000A5040000}"/>
    <cellStyle name="Normal 9" xfId="1192" xr:uid="{00000000-0005-0000-0000-0000A6040000}"/>
    <cellStyle name="Normal 9 2" xfId="1193" xr:uid="{00000000-0005-0000-0000-0000A7040000}"/>
    <cellStyle name="Normal 9 3" xfId="1194" xr:uid="{00000000-0005-0000-0000-0000A8040000}"/>
    <cellStyle name="Normal 9 4" xfId="1195" xr:uid="{00000000-0005-0000-0000-0000A9040000}"/>
    <cellStyle name="Normal 9 5" xfId="1196" xr:uid="{00000000-0005-0000-0000-0000AA040000}"/>
    <cellStyle name="Note" xfId="1197" xr:uid="{00000000-0005-0000-0000-0000AB040000}"/>
    <cellStyle name="Note 10" xfId="1198" xr:uid="{00000000-0005-0000-0000-0000AC040000}"/>
    <cellStyle name="Note 10 2" xfId="1199" xr:uid="{00000000-0005-0000-0000-0000AD040000}"/>
    <cellStyle name="Note 10 2 2" xfId="1200" xr:uid="{00000000-0005-0000-0000-0000AE040000}"/>
    <cellStyle name="Note 10 3" xfId="1201" xr:uid="{00000000-0005-0000-0000-0000AF040000}"/>
    <cellStyle name="Note 10 4" xfId="1202" xr:uid="{00000000-0005-0000-0000-0000B0040000}"/>
    <cellStyle name="Note 11" xfId="1203" xr:uid="{00000000-0005-0000-0000-0000B1040000}"/>
    <cellStyle name="Note 11 2" xfId="1204" xr:uid="{00000000-0005-0000-0000-0000B2040000}"/>
    <cellStyle name="Note 11 2 2" xfId="1205" xr:uid="{00000000-0005-0000-0000-0000B3040000}"/>
    <cellStyle name="Note 11 3" xfId="1206" xr:uid="{00000000-0005-0000-0000-0000B4040000}"/>
    <cellStyle name="Note 11 4" xfId="1207" xr:uid="{00000000-0005-0000-0000-0000B5040000}"/>
    <cellStyle name="Note 12" xfId="1208" xr:uid="{00000000-0005-0000-0000-0000B6040000}"/>
    <cellStyle name="Note 12 2" xfId="1209" xr:uid="{00000000-0005-0000-0000-0000B7040000}"/>
    <cellStyle name="Note 12 2 2" xfId="1210" xr:uid="{00000000-0005-0000-0000-0000B8040000}"/>
    <cellStyle name="Note 12 3" xfId="1211" xr:uid="{00000000-0005-0000-0000-0000B9040000}"/>
    <cellStyle name="Note 12 4" xfId="1212" xr:uid="{00000000-0005-0000-0000-0000BA040000}"/>
    <cellStyle name="Note 13" xfId="1213" xr:uid="{00000000-0005-0000-0000-0000BB040000}"/>
    <cellStyle name="Note 2" xfId="1214" xr:uid="{00000000-0005-0000-0000-0000BC040000}"/>
    <cellStyle name="Note 2 2" xfId="1215" xr:uid="{00000000-0005-0000-0000-0000BD040000}"/>
    <cellStyle name="Note 2 2 2" xfId="1216" xr:uid="{00000000-0005-0000-0000-0000BE040000}"/>
    <cellStyle name="Note 2 2 2 2" xfId="1217" xr:uid="{00000000-0005-0000-0000-0000BF040000}"/>
    <cellStyle name="Note 2 2 3" xfId="1218" xr:uid="{00000000-0005-0000-0000-0000C0040000}"/>
    <cellStyle name="Note 2 2 4" xfId="1219" xr:uid="{00000000-0005-0000-0000-0000C1040000}"/>
    <cellStyle name="Note 2 3" xfId="1220" xr:uid="{00000000-0005-0000-0000-0000C2040000}"/>
    <cellStyle name="Note 2 3 2" xfId="1221" xr:uid="{00000000-0005-0000-0000-0000C3040000}"/>
    <cellStyle name="Note 2 4" xfId="1222" xr:uid="{00000000-0005-0000-0000-0000C4040000}"/>
    <cellStyle name="Note 2 5" xfId="1223" xr:uid="{00000000-0005-0000-0000-0000C5040000}"/>
    <cellStyle name="Note 3" xfId="1224" xr:uid="{00000000-0005-0000-0000-0000C6040000}"/>
    <cellStyle name="Note 3 2" xfId="1225" xr:uid="{00000000-0005-0000-0000-0000C7040000}"/>
    <cellStyle name="Note 3 2 2" xfId="1226" xr:uid="{00000000-0005-0000-0000-0000C8040000}"/>
    <cellStyle name="Note 3 3" xfId="1227" xr:uid="{00000000-0005-0000-0000-0000C9040000}"/>
    <cellStyle name="Note 3 4" xfId="1228" xr:uid="{00000000-0005-0000-0000-0000CA040000}"/>
    <cellStyle name="Note 4" xfId="1229" xr:uid="{00000000-0005-0000-0000-0000CB040000}"/>
    <cellStyle name="Note 4 2" xfId="1230" xr:uid="{00000000-0005-0000-0000-0000CC040000}"/>
    <cellStyle name="Note 4 2 2" xfId="1231" xr:uid="{00000000-0005-0000-0000-0000CD040000}"/>
    <cellStyle name="Note 4 3" xfId="1232" xr:uid="{00000000-0005-0000-0000-0000CE040000}"/>
    <cellStyle name="Note 4 4" xfId="1233" xr:uid="{00000000-0005-0000-0000-0000CF040000}"/>
    <cellStyle name="Note 5" xfId="1234" xr:uid="{00000000-0005-0000-0000-0000D0040000}"/>
    <cellStyle name="Note 5 2" xfId="1235" xr:uid="{00000000-0005-0000-0000-0000D1040000}"/>
    <cellStyle name="Note 5 2 2" xfId="1236" xr:uid="{00000000-0005-0000-0000-0000D2040000}"/>
    <cellStyle name="Note 5 3" xfId="1237" xr:uid="{00000000-0005-0000-0000-0000D3040000}"/>
    <cellStyle name="Note 5 4" xfId="1238" xr:uid="{00000000-0005-0000-0000-0000D4040000}"/>
    <cellStyle name="Note 6" xfId="1239" xr:uid="{00000000-0005-0000-0000-0000D5040000}"/>
    <cellStyle name="Note 6 2" xfId="1240" xr:uid="{00000000-0005-0000-0000-0000D6040000}"/>
    <cellStyle name="Note 6 2 2" xfId="1241" xr:uid="{00000000-0005-0000-0000-0000D7040000}"/>
    <cellStyle name="Note 6 3" xfId="1242" xr:uid="{00000000-0005-0000-0000-0000D8040000}"/>
    <cellStyle name="Note 6 4" xfId="1243" xr:uid="{00000000-0005-0000-0000-0000D9040000}"/>
    <cellStyle name="Note 7" xfId="1244" xr:uid="{00000000-0005-0000-0000-0000DA040000}"/>
    <cellStyle name="Note 7 2" xfId="1245" xr:uid="{00000000-0005-0000-0000-0000DB040000}"/>
    <cellStyle name="Note 7 2 2" xfId="1246" xr:uid="{00000000-0005-0000-0000-0000DC040000}"/>
    <cellStyle name="Note 7 3" xfId="1247" xr:uid="{00000000-0005-0000-0000-0000DD040000}"/>
    <cellStyle name="Note 7 4" xfId="1248" xr:uid="{00000000-0005-0000-0000-0000DE040000}"/>
    <cellStyle name="Note 8" xfId="1249" xr:uid="{00000000-0005-0000-0000-0000DF040000}"/>
    <cellStyle name="Note 8 2" xfId="1250" xr:uid="{00000000-0005-0000-0000-0000E0040000}"/>
    <cellStyle name="Note 8 2 2" xfId="1251" xr:uid="{00000000-0005-0000-0000-0000E1040000}"/>
    <cellStyle name="Note 8 3" xfId="1252" xr:uid="{00000000-0005-0000-0000-0000E2040000}"/>
    <cellStyle name="Note 8 4" xfId="1253" xr:uid="{00000000-0005-0000-0000-0000E3040000}"/>
    <cellStyle name="Note 9" xfId="1254" xr:uid="{00000000-0005-0000-0000-0000E4040000}"/>
    <cellStyle name="Note 9 2" xfId="1255" xr:uid="{00000000-0005-0000-0000-0000E5040000}"/>
    <cellStyle name="Note 9 2 2" xfId="1256" xr:uid="{00000000-0005-0000-0000-0000E6040000}"/>
    <cellStyle name="Note 9 3" xfId="1257" xr:uid="{00000000-0005-0000-0000-0000E7040000}"/>
    <cellStyle name="Note 9 4" xfId="1258" xr:uid="{00000000-0005-0000-0000-0000E8040000}"/>
    <cellStyle name="NUMEROS" xfId="1259" xr:uid="{00000000-0005-0000-0000-0000E9040000}"/>
    <cellStyle name="Output" xfId="1260" xr:uid="{00000000-0005-0000-0000-0000EA040000}"/>
    <cellStyle name="Output 10" xfId="1261" xr:uid="{00000000-0005-0000-0000-0000EB040000}"/>
    <cellStyle name="Output 10 2" xfId="1262" xr:uid="{00000000-0005-0000-0000-0000EC040000}"/>
    <cellStyle name="Output 10 2 2" xfId="1263" xr:uid="{00000000-0005-0000-0000-0000ED040000}"/>
    <cellStyle name="Output 10 3" xfId="1264" xr:uid="{00000000-0005-0000-0000-0000EE040000}"/>
    <cellStyle name="Output 10 4" xfId="1265" xr:uid="{00000000-0005-0000-0000-0000EF040000}"/>
    <cellStyle name="Output 11" xfId="1266" xr:uid="{00000000-0005-0000-0000-0000F0040000}"/>
    <cellStyle name="Output 11 2" xfId="1267" xr:uid="{00000000-0005-0000-0000-0000F1040000}"/>
    <cellStyle name="Output 11 2 2" xfId="1268" xr:uid="{00000000-0005-0000-0000-0000F2040000}"/>
    <cellStyle name="Output 11 3" xfId="1269" xr:uid="{00000000-0005-0000-0000-0000F3040000}"/>
    <cellStyle name="Output 11 4" xfId="1270" xr:uid="{00000000-0005-0000-0000-0000F4040000}"/>
    <cellStyle name="Output 12" xfId="1271" xr:uid="{00000000-0005-0000-0000-0000F5040000}"/>
    <cellStyle name="Output 12 2" xfId="1272" xr:uid="{00000000-0005-0000-0000-0000F6040000}"/>
    <cellStyle name="Output 12 2 2" xfId="1273" xr:uid="{00000000-0005-0000-0000-0000F7040000}"/>
    <cellStyle name="Output 12 3" xfId="1274" xr:uid="{00000000-0005-0000-0000-0000F8040000}"/>
    <cellStyle name="Output 12 4" xfId="1275" xr:uid="{00000000-0005-0000-0000-0000F9040000}"/>
    <cellStyle name="Output 13" xfId="1276" xr:uid="{00000000-0005-0000-0000-0000FA040000}"/>
    <cellStyle name="Output 2" xfId="1277" xr:uid="{00000000-0005-0000-0000-0000FB040000}"/>
    <cellStyle name="Output 2 2" xfId="1278" xr:uid="{00000000-0005-0000-0000-0000FC040000}"/>
    <cellStyle name="Output 2 2 2" xfId="1279" xr:uid="{00000000-0005-0000-0000-0000FD040000}"/>
    <cellStyle name="Output 2 3" xfId="1280" xr:uid="{00000000-0005-0000-0000-0000FE040000}"/>
    <cellStyle name="Output 2 3 2" xfId="1281" xr:uid="{00000000-0005-0000-0000-0000FF040000}"/>
    <cellStyle name="Output 2 4" xfId="1282" xr:uid="{00000000-0005-0000-0000-000000050000}"/>
    <cellStyle name="Output 2 5" xfId="1283" xr:uid="{00000000-0005-0000-0000-000001050000}"/>
    <cellStyle name="Output 3" xfId="1284" xr:uid="{00000000-0005-0000-0000-000002050000}"/>
    <cellStyle name="Output 3 2" xfId="1285" xr:uid="{00000000-0005-0000-0000-000003050000}"/>
    <cellStyle name="Output 3 2 2" xfId="1286" xr:uid="{00000000-0005-0000-0000-000004050000}"/>
    <cellStyle name="Output 3 3" xfId="1287" xr:uid="{00000000-0005-0000-0000-000005050000}"/>
    <cellStyle name="Output 3 4" xfId="1288" xr:uid="{00000000-0005-0000-0000-000006050000}"/>
    <cellStyle name="Output 4" xfId="1289" xr:uid="{00000000-0005-0000-0000-000007050000}"/>
    <cellStyle name="Output 4 2" xfId="1290" xr:uid="{00000000-0005-0000-0000-000008050000}"/>
    <cellStyle name="Output 4 2 2" xfId="1291" xr:uid="{00000000-0005-0000-0000-000009050000}"/>
    <cellStyle name="Output 4 3" xfId="1292" xr:uid="{00000000-0005-0000-0000-00000A050000}"/>
    <cellStyle name="Output 4 4" xfId="1293" xr:uid="{00000000-0005-0000-0000-00000B050000}"/>
    <cellStyle name="Output 5" xfId="1294" xr:uid="{00000000-0005-0000-0000-00000C050000}"/>
    <cellStyle name="Output 5 2" xfId="1295" xr:uid="{00000000-0005-0000-0000-00000D050000}"/>
    <cellStyle name="Output 5 2 2" xfId="1296" xr:uid="{00000000-0005-0000-0000-00000E050000}"/>
    <cellStyle name="Output 5 3" xfId="1297" xr:uid="{00000000-0005-0000-0000-00000F050000}"/>
    <cellStyle name="Output 5 4" xfId="1298" xr:uid="{00000000-0005-0000-0000-000010050000}"/>
    <cellStyle name="Output 6" xfId="1299" xr:uid="{00000000-0005-0000-0000-000011050000}"/>
    <cellStyle name="Output 6 2" xfId="1300" xr:uid="{00000000-0005-0000-0000-000012050000}"/>
    <cellStyle name="Output 6 2 2" xfId="1301" xr:uid="{00000000-0005-0000-0000-000013050000}"/>
    <cellStyle name="Output 6 3" xfId="1302" xr:uid="{00000000-0005-0000-0000-000014050000}"/>
    <cellStyle name="Output 6 4" xfId="1303" xr:uid="{00000000-0005-0000-0000-000015050000}"/>
    <cellStyle name="Output 7" xfId="1304" xr:uid="{00000000-0005-0000-0000-000016050000}"/>
    <cellStyle name="Output 7 2" xfId="1305" xr:uid="{00000000-0005-0000-0000-000017050000}"/>
    <cellStyle name="Output 7 2 2" xfId="1306" xr:uid="{00000000-0005-0000-0000-000018050000}"/>
    <cellStyle name="Output 7 3" xfId="1307" xr:uid="{00000000-0005-0000-0000-000019050000}"/>
    <cellStyle name="Output 7 4" xfId="1308" xr:uid="{00000000-0005-0000-0000-00001A050000}"/>
    <cellStyle name="Output 8" xfId="1309" xr:uid="{00000000-0005-0000-0000-00001B050000}"/>
    <cellStyle name="Output 8 2" xfId="1310" xr:uid="{00000000-0005-0000-0000-00001C050000}"/>
    <cellStyle name="Output 8 2 2" xfId="1311" xr:uid="{00000000-0005-0000-0000-00001D050000}"/>
    <cellStyle name="Output 8 3" xfId="1312" xr:uid="{00000000-0005-0000-0000-00001E050000}"/>
    <cellStyle name="Output 8 4" xfId="1313" xr:uid="{00000000-0005-0000-0000-00001F050000}"/>
    <cellStyle name="Output 9" xfId="1314" xr:uid="{00000000-0005-0000-0000-000020050000}"/>
    <cellStyle name="Output 9 2" xfId="1315" xr:uid="{00000000-0005-0000-0000-000021050000}"/>
    <cellStyle name="Output 9 2 2" xfId="1316" xr:uid="{00000000-0005-0000-0000-000022050000}"/>
    <cellStyle name="Output 9 3" xfId="1317" xr:uid="{00000000-0005-0000-0000-000023050000}"/>
    <cellStyle name="Output 9 4" xfId="1318" xr:uid="{00000000-0005-0000-0000-000024050000}"/>
    <cellStyle name="padroes" xfId="1319" xr:uid="{00000000-0005-0000-0000-000025050000}"/>
    <cellStyle name="padroes 10" xfId="1320" xr:uid="{00000000-0005-0000-0000-000026050000}"/>
    <cellStyle name="padroes 10 2" xfId="1321" xr:uid="{00000000-0005-0000-0000-000027050000}"/>
    <cellStyle name="padroes 11" xfId="1322" xr:uid="{00000000-0005-0000-0000-000028050000}"/>
    <cellStyle name="padroes 11 2" xfId="1323" xr:uid="{00000000-0005-0000-0000-000029050000}"/>
    <cellStyle name="padroes 12" xfId="1324" xr:uid="{00000000-0005-0000-0000-00002A050000}"/>
    <cellStyle name="padroes 12 2" xfId="1325" xr:uid="{00000000-0005-0000-0000-00002B050000}"/>
    <cellStyle name="padroes 13" xfId="1326" xr:uid="{00000000-0005-0000-0000-00002C050000}"/>
    <cellStyle name="padroes 13 2" xfId="1327" xr:uid="{00000000-0005-0000-0000-00002D050000}"/>
    <cellStyle name="padroes 14" xfId="1328" xr:uid="{00000000-0005-0000-0000-00002E050000}"/>
    <cellStyle name="padroes 2" xfId="1329" xr:uid="{00000000-0005-0000-0000-00002F050000}"/>
    <cellStyle name="padroes 2 2" xfId="1330" xr:uid="{00000000-0005-0000-0000-000030050000}"/>
    <cellStyle name="padroes 2 2 2" xfId="1331" xr:uid="{00000000-0005-0000-0000-000031050000}"/>
    <cellStyle name="padroes 2 2 2 2" xfId="1332" xr:uid="{00000000-0005-0000-0000-000032050000}"/>
    <cellStyle name="padroes 2 2 3" xfId="1333" xr:uid="{00000000-0005-0000-0000-000033050000}"/>
    <cellStyle name="padroes 2 3" xfId="1334" xr:uid="{00000000-0005-0000-0000-000034050000}"/>
    <cellStyle name="padroes 2 4" xfId="1335" xr:uid="{00000000-0005-0000-0000-000035050000}"/>
    <cellStyle name="padroes 3" xfId="1336" xr:uid="{00000000-0005-0000-0000-000036050000}"/>
    <cellStyle name="padroes 3 2" xfId="1337" xr:uid="{00000000-0005-0000-0000-000037050000}"/>
    <cellStyle name="padroes 3 2 2" xfId="1338" xr:uid="{00000000-0005-0000-0000-000038050000}"/>
    <cellStyle name="padroes 3 2 2 2" xfId="1339" xr:uid="{00000000-0005-0000-0000-000039050000}"/>
    <cellStyle name="padroes 3 2 3" xfId="1340" xr:uid="{00000000-0005-0000-0000-00003A050000}"/>
    <cellStyle name="padroes 3 3" xfId="1341" xr:uid="{00000000-0005-0000-0000-00003B050000}"/>
    <cellStyle name="padroes 3 4" xfId="1342" xr:uid="{00000000-0005-0000-0000-00003C050000}"/>
    <cellStyle name="padroes 4" xfId="1343" xr:uid="{00000000-0005-0000-0000-00003D050000}"/>
    <cellStyle name="padroes 4 2" xfId="1344" xr:uid="{00000000-0005-0000-0000-00003E050000}"/>
    <cellStyle name="padroes 5" xfId="1345" xr:uid="{00000000-0005-0000-0000-00003F050000}"/>
    <cellStyle name="padroes 5 2" xfId="1346" xr:uid="{00000000-0005-0000-0000-000040050000}"/>
    <cellStyle name="padroes 6" xfId="1347" xr:uid="{00000000-0005-0000-0000-000041050000}"/>
    <cellStyle name="padroes 6 2" xfId="1348" xr:uid="{00000000-0005-0000-0000-000042050000}"/>
    <cellStyle name="padroes 7" xfId="1349" xr:uid="{00000000-0005-0000-0000-000043050000}"/>
    <cellStyle name="padroes 7 2" xfId="1350" xr:uid="{00000000-0005-0000-0000-000044050000}"/>
    <cellStyle name="padroes 8" xfId="1351" xr:uid="{00000000-0005-0000-0000-000045050000}"/>
    <cellStyle name="padroes 8 2" xfId="1352" xr:uid="{00000000-0005-0000-0000-000046050000}"/>
    <cellStyle name="padroes 9" xfId="1353" xr:uid="{00000000-0005-0000-0000-000047050000}"/>
    <cellStyle name="padroes 9 2" xfId="1354" xr:uid="{00000000-0005-0000-0000-000048050000}"/>
    <cellStyle name="padroes_Xl0000011" xfId="1355" xr:uid="{00000000-0005-0000-0000-000049050000}"/>
    <cellStyle name="Percentual" xfId="1356" xr:uid="{00000000-0005-0000-0000-00004A050000}"/>
    <cellStyle name="planilhas" xfId="1357" xr:uid="{00000000-0005-0000-0000-00004B050000}"/>
    <cellStyle name="planilhas 10" xfId="1358" xr:uid="{00000000-0005-0000-0000-00004C050000}"/>
    <cellStyle name="planilhas 2" xfId="1359" xr:uid="{00000000-0005-0000-0000-00004D050000}"/>
    <cellStyle name="planilhas 3" xfId="1360" xr:uid="{00000000-0005-0000-0000-00004E050000}"/>
    <cellStyle name="planilhas 4" xfId="1361" xr:uid="{00000000-0005-0000-0000-00004F050000}"/>
    <cellStyle name="planilhas 5" xfId="1362" xr:uid="{00000000-0005-0000-0000-000050050000}"/>
    <cellStyle name="planilhas 6" xfId="1363" xr:uid="{00000000-0005-0000-0000-000051050000}"/>
    <cellStyle name="planilhas 7" xfId="1364" xr:uid="{00000000-0005-0000-0000-000052050000}"/>
    <cellStyle name="planilhas 8" xfId="1365" xr:uid="{00000000-0005-0000-0000-000053050000}"/>
    <cellStyle name="planilhas 9" xfId="1366" xr:uid="{00000000-0005-0000-0000-000054050000}"/>
    <cellStyle name="planilhas_Xl0000011" xfId="1367" xr:uid="{00000000-0005-0000-0000-000055050000}"/>
    <cellStyle name="Ponto" xfId="1368" xr:uid="{00000000-0005-0000-0000-000056050000}"/>
    <cellStyle name="Porcentagem" xfId="1" builtinId="5"/>
    <cellStyle name="Porcentagem 2" xfId="1369" xr:uid="{00000000-0005-0000-0000-000058050000}"/>
    <cellStyle name="Porcentagem 2 10" xfId="1370" xr:uid="{00000000-0005-0000-0000-000059050000}"/>
    <cellStyle name="Porcentagem 2 11" xfId="1371" xr:uid="{00000000-0005-0000-0000-00005A050000}"/>
    <cellStyle name="Porcentagem 2 12" xfId="1372" xr:uid="{00000000-0005-0000-0000-00005B050000}"/>
    <cellStyle name="Porcentagem 2 13" xfId="1373" xr:uid="{00000000-0005-0000-0000-00005C050000}"/>
    <cellStyle name="Porcentagem 2 14" xfId="1374" xr:uid="{00000000-0005-0000-0000-00005D050000}"/>
    <cellStyle name="Porcentagem 2 15" xfId="1375" xr:uid="{00000000-0005-0000-0000-00005E050000}"/>
    <cellStyle name="Porcentagem 2 16" xfId="1376" xr:uid="{00000000-0005-0000-0000-00005F050000}"/>
    <cellStyle name="Porcentagem 2 17" xfId="1377" xr:uid="{00000000-0005-0000-0000-000060050000}"/>
    <cellStyle name="Porcentagem 2 18" xfId="1378" xr:uid="{00000000-0005-0000-0000-000061050000}"/>
    <cellStyle name="Porcentagem 2 19" xfId="1379" xr:uid="{00000000-0005-0000-0000-000062050000}"/>
    <cellStyle name="Porcentagem 2 2" xfId="1380" xr:uid="{00000000-0005-0000-0000-000063050000}"/>
    <cellStyle name="Porcentagem 2 20" xfId="1381" xr:uid="{00000000-0005-0000-0000-000064050000}"/>
    <cellStyle name="Porcentagem 2 21" xfId="1382" xr:uid="{00000000-0005-0000-0000-000065050000}"/>
    <cellStyle name="Porcentagem 2 22" xfId="1383" xr:uid="{00000000-0005-0000-0000-000066050000}"/>
    <cellStyle name="Porcentagem 2 23" xfId="1384" xr:uid="{00000000-0005-0000-0000-000067050000}"/>
    <cellStyle name="Porcentagem 2 24" xfId="1385" xr:uid="{00000000-0005-0000-0000-000068050000}"/>
    <cellStyle name="Porcentagem 2 25" xfId="1386" xr:uid="{00000000-0005-0000-0000-000069050000}"/>
    <cellStyle name="Porcentagem 2 26" xfId="1387" xr:uid="{00000000-0005-0000-0000-00006A050000}"/>
    <cellStyle name="Porcentagem 2 27" xfId="1388" xr:uid="{00000000-0005-0000-0000-00006B050000}"/>
    <cellStyle name="Porcentagem 2 28" xfId="1389" xr:uid="{00000000-0005-0000-0000-00006C050000}"/>
    <cellStyle name="Porcentagem 2 29" xfId="1390" xr:uid="{00000000-0005-0000-0000-00006D050000}"/>
    <cellStyle name="Porcentagem 2 3" xfId="1391" xr:uid="{00000000-0005-0000-0000-00006E050000}"/>
    <cellStyle name="Porcentagem 2 30" xfId="1392" xr:uid="{00000000-0005-0000-0000-00006F050000}"/>
    <cellStyle name="Porcentagem 2 31" xfId="1393" xr:uid="{00000000-0005-0000-0000-000070050000}"/>
    <cellStyle name="Porcentagem 2 32" xfId="1394" xr:uid="{00000000-0005-0000-0000-000071050000}"/>
    <cellStyle name="Porcentagem 2 33" xfId="1395" xr:uid="{00000000-0005-0000-0000-000072050000}"/>
    <cellStyle name="Porcentagem 2 34" xfId="1396" xr:uid="{00000000-0005-0000-0000-000073050000}"/>
    <cellStyle name="Porcentagem 2 35" xfId="1397" xr:uid="{00000000-0005-0000-0000-000074050000}"/>
    <cellStyle name="Porcentagem 2 36" xfId="1398" xr:uid="{00000000-0005-0000-0000-000075050000}"/>
    <cellStyle name="Porcentagem 2 37" xfId="1399" xr:uid="{00000000-0005-0000-0000-000076050000}"/>
    <cellStyle name="Porcentagem 2 38" xfId="1400" xr:uid="{00000000-0005-0000-0000-000077050000}"/>
    <cellStyle name="Porcentagem 2 39" xfId="1401" xr:uid="{00000000-0005-0000-0000-000078050000}"/>
    <cellStyle name="Porcentagem 2 4" xfId="1402" xr:uid="{00000000-0005-0000-0000-000079050000}"/>
    <cellStyle name="Porcentagem 2 40" xfId="1403" xr:uid="{00000000-0005-0000-0000-00007A050000}"/>
    <cellStyle name="Porcentagem 2 41" xfId="1404" xr:uid="{00000000-0005-0000-0000-00007B050000}"/>
    <cellStyle name="Porcentagem 2 42" xfId="1405" xr:uid="{00000000-0005-0000-0000-00007C050000}"/>
    <cellStyle name="Porcentagem 2 43" xfId="1406" xr:uid="{00000000-0005-0000-0000-00007D050000}"/>
    <cellStyle name="Porcentagem 2 44" xfId="1407" xr:uid="{00000000-0005-0000-0000-00007E050000}"/>
    <cellStyle name="Porcentagem 2 45" xfId="1408" xr:uid="{00000000-0005-0000-0000-00007F050000}"/>
    <cellStyle name="Porcentagem 2 46" xfId="1409" xr:uid="{00000000-0005-0000-0000-000080050000}"/>
    <cellStyle name="Porcentagem 2 47" xfId="1410" xr:uid="{00000000-0005-0000-0000-000081050000}"/>
    <cellStyle name="Porcentagem 2 48" xfId="1411" xr:uid="{00000000-0005-0000-0000-000082050000}"/>
    <cellStyle name="Porcentagem 2 49" xfId="1412" xr:uid="{00000000-0005-0000-0000-000083050000}"/>
    <cellStyle name="Porcentagem 2 5" xfId="1413" xr:uid="{00000000-0005-0000-0000-000084050000}"/>
    <cellStyle name="Porcentagem 2 50" xfId="1414" xr:uid="{00000000-0005-0000-0000-000085050000}"/>
    <cellStyle name="Porcentagem 2 51" xfId="1415" xr:uid="{00000000-0005-0000-0000-000086050000}"/>
    <cellStyle name="Porcentagem 2 52" xfId="1416" xr:uid="{00000000-0005-0000-0000-000087050000}"/>
    <cellStyle name="Porcentagem 2 53" xfId="1417" xr:uid="{00000000-0005-0000-0000-000088050000}"/>
    <cellStyle name="Porcentagem 2 54" xfId="1418" xr:uid="{00000000-0005-0000-0000-000089050000}"/>
    <cellStyle name="Porcentagem 2 55" xfId="1419" xr:uid="{00000000-0005-0000-0000-00008A050000}"/>
    <cellStyle name="Porcentagem 2 56" xfId="1420" xr:uid="{00000000-0005-0000-0000-00008B050000}"/>
    <cellStyle name="Porcentagem 2 57" xfId="1421" xr:uid="{00000000-0005-0000-0000-00008C050000}"/>
    <cellStyle name="Porcentagem 2 6" xfId="1422" xr:uid="{00000000-0005-0000-0000-00008D050000}"/>
    <cellStyle name="Porcentagem 2 7" xfId="1423" xr:uid="{00000000-0005-0000-0000-00008E050000}"/>
    <cellStyle name="Porcentagem 2 8" xfId="1424" xr:uid="{00000000-0005-0000-0000-00008F050000}"/>
    <cellStyle name="Porcentagem 2 9" xfId="1425" xr:uid="{00000000-0005-0000-0000-000090050000}"/>
    <cellStyle name="Porcentagem 3" xfId="1426" xr:uid="{00000000-0005-0000-0000-000091050000}"/>
    <cellStyle name="Porcentagem 3 10" xfId="1427" xr:uid="{00000000-0005-0000-0000-000092050000}"/>
    <cellStyle name="Porcentagem 3 11" xfId="1428" xr:uid="{00000000-0005-0000-0000-000093050000}"/>
    <cellStyle name="Porcentagem 3 12" xfId="1429" xr:uid="{00000000-0005-0000-0000-000094050000}"/>
    <cellStyle name="Porcentagem 3 13" xfId="1430" xr:uid="{00000000-0005-0000-0000-000095050000}"/>
    <cellStyle name="Porcentagem 3 14" xfId="1431" xr:uid="{00000000-0005-0000-0000-000096050000}"/>
    <cellStyle name="Porcentagem 3 15" xfId="1432" xr:uid="{00000000-0005-0000-0000-000097050000}"/>
    <cellStyle name="Porcentagem 3 16" xfId="1433" xr:uid="{00000000-0005-0000-0000-000098050000}"/>
    <cellStyle name="Porcentagem 3 17" xfId="1434" xr:uid="{00000000-0005-0000-0000-000099050000}"/>
    <cellStyle name="Porcentagem 3 18" xfId="1435" xr:uid="{00000000-0005-0000-0000-00009A050000}"/>
    <cellStyle name="Porcentagem 3 19" xfId="1436" xr:uid="{00000000-0005-0000-0000-00009B050000}"/>
    <cellStyle name="Porcentagem 3 2" xfId="1437" xr:uid="{00000000-0005-0000-0000-00009C050000}"/>
    <cellStyle name="Porcentagem 3 20" xfId="1438" xr:uid="{00000000-0005-0000-0000-00009D050000}"/>
    <cellStyle name="Porcentagem 3 21" xfId="1439" xr:uid="{00000000-0005-0000-0000-00009E050000}"/>
    <cellStyle name="Porcentagem 3 22" xfId="1440" xr:uid="{00000000-0005-0000-0000-00009F050000}"/>
    <cellStyle name="Porcentagem 3 3" xfId="1441" xr:uid="{00000000-0005-0000-0000-0000A0050000}"/>
    <cellStyle name="Porcentagem 3 4" xfId="1442" xr:uid="{00000000-0005-0000-0000-0000A1050000}"/>
    <cellStyle name="Porcentagem 3 5" xfId="1443" xr:uid="{00000000-0005-0000-0000-0000A2050000}"/>
    <cellStyle name="Porcentagem 3 6" xfId="1444" xr:uid="{00000000-0005-0000-0000-0000A3050000}"/>
    <cellStyle name="Porcentagem 3 7" xfId="1445" xr:uid="{00000000-0005-0000-0000-0000A4050000}"/>
    <cellStyle name="Porcentagem 3 8" xfId="1446" xr:uid="{00000000-0005-0000-0000-0000A5050000}"/>
    <cellStyle name="Porcentagem 3 9" xfId="1447" xr:uid="{00000000-0005-0000-0000-0000A6050000}"/>
    <cellStyle name="Porcentagem 4" xfId="1448" xr:uid="{00000000-0005-0000-0000-0000A7050000}"/>
    <cellStyle name="Porcentagem 4 2" xfId="1449" xr:uid="{00000000-0005-0000-0000-0000A8050000}"/>
    <cellStyle name="Porcentagem 5" xfId="1450" xr:uid="{00000000-0005-0000-0000-0000A9050000}"/>
    <cellStyle name="Separador de milhares 2" xfId="1451" xr:uid="{00000000-0005-0000-0000-0000AA050000}"/>
    <cellStyle name="Separador de milhares 2 10" xfId="1452" xr:uid="{00000000-0005-0000-0000-0000AB050000}"/>
    <cellStyle name="Separador de milhares 2 11" xfId="1453" xr:uid="{00000000-0005-0000-0000-0000AC050000}"/>
    <cellStyle name="Separador de milhares 2 12" xfId="1454" xr:uid="{00000000-0005-0000-0000-0000AD050000}"/>
    <cellStyle name="Separador de milhares 2 13" xfId="1455" xr:uid="{00000000-0005-0000-0000-0000AE050000}"/>
    <cellStyle name="Separador de milhares 2 14" xfId="1456" xr:uid="{00000000-0005-0000-0000-0000AF050000}"/>
    <cellStyle name="Separador de milhares 2 15" xfId="1457" xr:uid="{00000000-0005-0000-0000-0000B0050000}"/>
    <cellStyle name="Separador de milhares 2 16" xfId="1458" xr:uid="{00000000-0005-0000-0000-0000B1050000}"/>
    <cellStyle name="Separador de milhares 2 17" xfId="1459" xr:uid="{00000000-0005-0000-0000-0000B2050000}"/>
    <cellStyle name="Separador de milhares 2 18" xfId="1460" xr:uid="{00000000-0005-0000-0000-0000B3050000}"/>
    <cellStyle name="Separador de milhares 2 19" xfId="1461" xr:uid="{00000000-0005-0000-0000-0000B4050000}"/>
    <cellStyle name="Separador de milhares 2 2" xfId="1462" xr:uid="{00000000-0005-0000-0000-0000B5050000}"/>
    <cellStyle name="Separador de milhares 2 2 10" xfId="1463" xr:uid="{00000000-0005-0000-0000-0000B6050000}"/>
    <cellStyle name="Separador de milhares 2 2 11" xfId="1464" xr:uid="{00000000-0005-0000-0000-0000B7050000}"/>
    <cellStyle name="Separador de milhares 2 2 12" xfId="1465" xr:uid="{00000000-0005-0000-0000-0000B8050000}"/>
    <cellStyle name="Separador de milhares 2 2 13" xfId="1466" xr:uid="{00000000-0005-0000-0000-0000B9050000}"/>
    <cellStyle name="Separador de milhares 2 2 14" xfId="1467" xr:uid="{00000000-0005-0000-0000-0000BA050000}"/>
    <cellStyle name="Separador de milhares 2 2 15" xfId="1468" xr:uid="{00000000-0005-0000-0000-0000BB050000}"/>
    <cellStyle name="Separador de milhares 2 2 16" xfId="1469" xr:uid="{00000000-0005-0000-0000-0000BC050000}"/>
    <cellStyle name="Separador de milhares 2 2 17" xfId="1470" xr:uid="{00000000-0005-0000-0000-0000BD050000}"/>
    <cellStyle name="Separador de milhares 2 2 18" xfId="1471" xr:uid="{00000000-0005-0000-0000-0000BE050000}"/>
    <cellStyle name="Separador de milhares 2 2 19" xfId="1472" xr:uid="{00000000-0005-0000-0000-0000BF050000}"/>
    <cellStyle name="Separador de milhares 2 2 2" xfId="1473" xr:uid="{00000000-0005-0000-0000-0000C0050000}"/>
    <cellStyle name="Separador de milhares 2 2 3" xfId="1474" xr:uid="{00000000-0005-0000-0000-0000C1050000}"/>
    <cellStyle name="Separador de milhares 2 2 4" xfId="1475" xr:uid="{00000000-0005-0000-0000-0000C2050000}"/>
    <cellStyle name="Separador de milhares 2 2 5" xfId="1476" xr:uid="{00000000-0005-0000-0000-0000C3050000}"/>
    <cellStyle name="Separador de milhares 2 2 6" xfId="1477" xr:uid="{00000000-0005-0000-0000-0000C4050000}"/>
    <cellStyle name="Separador de milhares 2 2 7" xfId="1478" xr:uid="{00000000-0005-0000-0000-0000C5050000}"/>
    <cellStyle name="Separador de milhares 2 2 8" xfId="1479" xr:uid="{00000000-0005-0000-0000-0000C6050000}"/>
    <cellStyle name="Separador de milhares 2 2 9" xfId="1480" xr:uid="{00000000-0005-0000-0000-0000C7050000}"/>
    <cellStyle name="Separador de milhares 2 20" xfId="1481" xr:uid="{00000000-0005-0000-0000-0000C8050000}"/>
    <cellStyle name="Separador de milhares 2 21" xfId="1482" xr:uid="{00000000-0005-0000-0000-0000C9050000}"/>
    <cellStyle name="Separador de milhares 2 22" xfId="1483" xr:uid="{00000000-0005-0000-0000-0000CA050000}"/>
    <cellStyle name="Separador de milhares 2 23" xfId="1484" xr:uid="{00000000-0005-0000-0000-0000CB050000}"/>
    <cellStyle name="Separador de milhares 2 24" xfId="1485" xr:uid="{00000000-0005-0000-0000-0000CC050000}"/>
    <cellStyle name="Separador de milhares 2 25" xfId="1486" xr:uid="{00000000-0005-0000-0000-0000CD050000}"/>
    <cellStyle name="Separador de milhares 2 26" xfId="1487" xr:uid="{00000000-0005-0000-0000-0000CE050000}"/>
    <cellStyle name="Separador de milhares 2 27" xfId="1488" xr:uid="{00000000-0005-0000-0000-0000CF050000}"/>
    <cellStyle name="Separador de milhares 2 28" xfId="1489" xr:uid="{00000000-0005-0000-0000-0000D0050000}"/>
    <cellStyle name="Separador de milhares 2 29" xfId="1490" xr:uid="{00000000-0005-0000-0000-0000D1050000}"/>
    <cellStyle name="Separador de milhares 2 3" xfId="1491" xr:uid="{00000000-0005-0000-0000-0000D2050000}"/>
    <cellStyle name="Separador de milhares 2 30" xfId="1492" xr:uid="{00000000-0005-0000-0000-0000D3050000}"/>
    <cellStyle name="Separador de milhares 2 31" xfId="1493" xr:uid="{00000000-0005-0000-0000-0000D4050000}"/>
    <cellStyle name="Separador de milhares 2 32" xfId="1494" xr:uid="{00000000-0005-0000-0000-0000D5050000}"/>
    <cellStyle name="Separador de milhares 2 33" xfId="1495" xr:uid="{00000000-0005-0000-0000-0000D6050000}"/>
    <cellStyle name="Separador de milhares 2 34" xfId="1496" xr:uid="{00000000-0005-0000-0000-0000D7050000}"/>
    <cellStyle name="Separador de milhares 2 35" xfId="1497" xr:uid="{00000000-0005-0000-0000-0000D8050000}"/>
    <cellStyle name="Separador de milhares 2 36" xfId="1498" xr:uid="{00000000-0005-0000-0000-0000D9050000}"/>
    <cellStyle name="Separador de milhares 2 37" xfId="1499" xr:uid="{00000000-0005-0000-0000-0000DA050000}"/>
    <cellStyle name="Separador de milhares 2 38" xfId="1500" xr:uid="{00000000-0005-0000-0000-0000DB050000}"/>
    <cellStyle name="Separador de milhares 2 39" xfId="1501" xr:uid="{00000000-0005-0000-0000-0000DC050000}"/>
    <cellStyle name="Separador de milhares 2 4" xfId="1502" xr:uid="{00000000-0005-0000-0000-0000DD050000}"/>
    <cellStyle name="Separador de milhares 2 40" xfId="1503" xr:uid="{00000000-0005-0000-0000-0000DE050000}"/>
    <cellStyle name="Separador de milhares 2 41" xfId="1504" xr:uid="{00000000-0005-0000-0000-0000DF050000}"/>
    <cellStyle name="Separador de milhares 2 42" xfId="1505" xr:uid="{00000000-0005-0000-0000-0000E0050000}"/>
    <cellStyle name="Separador de milhares 2 43" xfId="1506" xr:uid="{00000000-0005-0000-0000-0000E1050000}"/>
    <cellStyle name="Separador de milhares 2 44" xfId="1507" xr:uid="{00000000-0005-0000-0000-0000E2050000}"/>
    <cellStyle name="Separador de milhares 2 45" xfId="1508" xr:uid="{00000000-0005-0000-0000-0000E3050000}"/>
    <cellStyle name="Separador de milhares 2 46" xfId="1509" xr:uid="{00000000-0005-0000-0000-0000E4050000}"/>
    <cellStyle name="Separador de milhares 2 47" xfId="1510" xr:uid="{00000000-0005-0000-0000-0000E5050000}"/>
    <cellStyle name="Separador de milhares 2 48" xfId="1511" xr:uid="{00000000-0005-0000-0000-0000E6050000}"/>
    <cellStyle name="Separador de milhares 2 49" xfId="1512" xr:uid="{00000000-0005-0000-0000-0000E7050000}"/>
    <cellStyle name="Separador de milhares 2 5" xfId="1513" xr:uid="{00000000-0005-0000-0000-0000E8050000}"/>
    <cellStyle name="Separador de milhares 2 50" xfId="1514" xr:uid="{00000000-0005-0000-0000-0000E9050000}"/>
    <cellStyle name="Separador de milhares 2 51" xfId="1515" xr:uid="{00000000-0005-0000-0000-0000EA050000}"/>
    <cellStyle name="Separador de milhares 2 52" xfId="1516" xr:uid="{00000000-0005-0000-0000-0000EB050000}"/>
    <cellStyle name="Separador de milhares 2 53" xfId="1517" xr:uid="{00000000-0005-0000-0000-0000EC050000}"/>
    <cellStyle name="Separador de milhares 2 54" xfId="1518" xr:uid="{00000000-0005-0000-0000-0000ED050000}"/>
    <cellStyle name="Separador de milhares 2 55" xfId="1519" xr:uid="{00000000-0005-0000-0000-0000EE050000}"/>
    <cellStyle name="Separador de milhares 2 56" xfId="1520" xr:uid="{00000000-0005-0000-0000-0000EF050000}"/>
    <cellStyle name="Separador de milhares 2 57" xfId="1521" xr:uid="{00000000-0005-0000-0000-0000F0050000}"/>
    <cellStyle name="Separador de milhares 2 6" xfId="1522" xr:uid="{00000000-0005-0000-0000-0000F1050000}"/>
    <cellStyle name="Separador de milhares 2 7" xfId="1523" xr:uid="{00000000-0005-0000-0000-0000F2050000}"/>
    <cellStyle name="Separador de milhares 2 8" xfId="1524" xr:uid="{00000000-0005-0000-0000-0000F3050000}"/>
    <cellStyle name="Separador de milhares 2 9" xfId="1525" xr:uid="{00000000-0005-0000-0000-0000F4050000}"/>
    <cellStyle name="Separador de milhares 3" xfId="1526" xr:uid="{00000000-0005-0000-0000-0000F5050000}"/>
    <cellStyle name="Separador de milhares 3 10" xfId="1527" xr:uid="{00000000-0005-0000-0000-0000F6050000}"/>
    <cellStyle name="Separador de milhares 3 11" xfId="1528" xr:uid="{00000000-0005-0000-0000-0000F7050000}"/>
    <cellStyle name="Separador de milhares 3 12" xfId="1529" xr:uid="{00000000-0005-0000-0000-0000F8050000}"/>
    <cellStyle name="Separador de milhares 3 13" xfId="1530" xr:uid="{00000000-0005-0000-0000-0000F9050000}"/>
    <cellStyle name="Separador de milhares 3 14" xfId="1531" xr:uid="{00000000-0005-0000-0000-0000FA050000}"/>
    <cellStyle name="Separador de milhares 3 15" xfId="1532" xr:uid="{00000000-0005-0000-0000-0000FB050000}"/>
    <cellStyle name="Separador de milhares 3 16" xfId="1533" xr:uid="{00000000-0005-0000-0000-0000FC050000}"/>
    <cellStyle name="Separador de milhares 3 17" xfId="1534" xr:uid="{00000000-0005-0000-0000-0000FD050000}"/>
    <cellStyle name="Separador de milhares 3 17 2" xfId="1535" xr:uid="{00000000-0005-0000-0000-0000FE050000}"/>
    <cellStyle name="Separador de milhares 3 17 3" xfId="1536" xr:uid="{00000000-0005-0000-0000-0000FF050000}"/>
    <cellStyle name="Separador de milhares 3 17 4" xfId="1537" xr:uid="{00000000-0005-0000-0000-000000060000}"/>
    <cellStyle name="Separador de milhares 3 17 5" xfId="1538" xr:uid="{00000000-0005-0000-0000-000001060000}"/>
    <cellStyle name="Separador de milhares 3 18" xfId="1539" xr:uid="{00000000-0005-0000-0000-000002060000}"/>
    <cellStyle name="Separador de milhares 3 18 2" xfId="1540" xr:uid="{00000000-0005-0000-0000-000003060000}"/>
    <cellStyle name="Separador de milhares 3 18 3" xfId="1541" xr:uid="{00000000-0005-0000-0000-000004060000}"/>
    <cellStyle name="Separador de milhares 3 18 4" xfId="1542" xr:uid="{00000000-0005-0000-0000-000005060000}"/>
    <cellStyle name="Separador de milhares 3 18 5" xfId="1543" xr:uid="{00000000-0005-0000-0000-000006060000}"/>
    <cellStyle name="Separador de milhares 3 19" xfId="1544" xr:uid="{00000000-0005-0000-0000-000007060000}"/>
    <cellStyle name="Separador de milhares 3 19 2" xfId="1545" xr:uid="{00000000-0005-0000-0000-000008060000}"/>
    <cellStyle name="Separador de milhares 3 19 3" xfId="1546" xr:uid="{00000000-0005-0000-0000-000009060000}"/>
    <cellStyle name="Separador de milhares 3 19 4" xfId="1547" xr:uid="{00000000-0005-0000-0000-00000A060000}"/>
    <cellStyle name="Separador de milhares 3 19 5" xfId="1548" xr:uid="{00000000-0005-0000-0000-00000B060000}"/>
    <cellStyle name="Separador de milhares 3 2" xfId="1549" xr:uid="{00000000-0005-0000-0000-00000C060000}"/>
    <cellStyle name="Separador de milhares 3 20" xfId="1550" xr:uid="{00000000-0005-0000-0000-00000D060000}"/>
    <cellStyle name="Separador de milhares 3 20 2" xfId="1551" xr:uid="{00000000-0005-0000-0000-00000E060000}"/>
    <cellStyle name="Separador de milhares 3 20 3" xfId="1552" xr:uid="{00000000-0005-0000-0000-00000F060000}"/>
    <cellStyle name="Separador de milhares 3 20 4" xfId="1553" xr:uid="{00000000-0005-0000-0000-000010060000}"/>
    <cellStyle name="Separador de milhares 3 20 5" xfId="1554" xr:uid="{00000000-0005-0000-0000-000011060000}"/>
    <cellStyle name="Separador de milhares 3 21" xfId="1555" xr:uid="{00000000-0005-0000-0000-000012060000}"/>
    <cellStyle name="Separador de milhares 3 22" xfId="1556" xr:uid="{00000000-0005-0000-0000-000013060000}"/>
    <cellStyle name="Separador de milhares 3 3" xfId="1557" xr:uid="{00000000-0005-0000-0000-000014060000}"/>
    <cellStyle name="Separador de milhares 3 4" xfId="1558" xr:uid="{00000000-0005-0000-0000-000015060000}"/>
    <cellStyle name="Separador de milhares 3 5" xfId="1559" xr:uid="{00000000-0005-0000-0000-000016060000}"/>
    <cellStyle name="Separador de milhares 3 6" xfId="1560" xr:uid="{00000000-0005-0000-0000-000017060000}"/>
    <cellStyle name="Separador de milhares 3 7" xfId="1561" xr:uid="{00000000-0005-0000-0000-000018060000}"/>
    <cellStyle name="Separador de milhares 3 8" xfId="1562" xr:uid="{00000000-0005-0000-0000-000019060000}"/>
    <cellStyle name="Separador de milhares 3 9" xfId="1563" xr:uid="{00000000-0005-0000-0000-00001A060000}"/>
    <cellStyle name="Separador de milhares 4" xfId="1564" xr:uid="{00000000-0005-0000-0000-00001B060000}"/>
    <cellStyle name="Separador de milhares 4 2" xfId="1565" xr:uid="{00000000-0005-0000-0000-00001C060000}"/>
    <cellStyle name="Separador de milhares 4 2 2" xfId="1566" xr:uid="{00000000-0005-0000-0000-00001D060000}"/>
    <cellStyle name="Separador de milhares 4 2 3" xfId="1567" xr:uid="{00000000-0005-0000-0000-00001E060000}"/>
    <cellStyle name="Separador de milhares 4 2 4" xfId="1568" xr:uid="{00000000-0005-0000-0000-00001F060000}"/>
    <cellStyle name="Separador de milhares 4 2 5" xfId="1569" xr:uid="{00000000-0005-0000-0000-000020060000}"/>
    <cellStyle name="Separador de milhares 4 2 6" xfId="1570" xr:uid="{00000000-0005-0000-0000-000021060000}"/>
    <cellStyle name="Separador de milhares 40" xfId="1571" xr:uid="{00000000-0005-0000-0000-000022060000}"/>
    <cellStyle name="Separador de milhares 5" xfId="1572" xr:uid="{00000000-0005-0000-0000-000023060000}"/>
    <cellStyle name="Separador de milhares 6" xfId="1573" xr:uid="{00000000-0005-0000-0000-000024060000}"/>
    <cellStyle name="Separador de milhares 7" xfId="1574" xr:uid="{00000000-0005-0000-0000-000025060000}"/>
    <cellStyle name="Separador de milhares 8" xfId="1575" xr:uid="{00000000-0005-0000-0000-000026060000}"/>
    <cellStyle name="Separador de milhares 9" xfId="1576" xr:uid="{00000000-0005-0000-0000-000027060000}"/>
    <cellStyle name="Standard_RP100_01 (metr.)" xfId="1577" xr:uid="{00000000-0005-0000-0000-000028060000}"/>
    <cellStyle name="SUBTOTAIS" xfId="1578" xr:uid="{00000000-0005-0000-0000-000029060000}"/>
    <cellStyle name="SUMA PARCIAL" xfId="1579" xr:uid="{00000000-0005-0000-0000-00002A060000}"/>
    <cellStyle name="Title" xfId="1580" xr:uid="{00000000-0005-0000-0000-00002B060000}"/>
    <cellStyle name="Título 1 1" xfId="1581" xr:uid="{00000000-0005-0000-0000-00002C060000}"/>
    <cellStyle name="Título 1 1 1" xfId="1582" xr:uid="{00000000-0005-0000-0000-00002D060000}"/>
    <cellStyle name="Titulo1" xfId="1583" xr:uid="{00000000-0005-0000-0000-00002E060000}"/>
    <cellStyle name="Titulo2" xfId="1584" xr:uid="{00000000-0005-0000-0000-00002F060000}"/>
    <cellStyle name="TITULOS" xfId="1585" xr:uid="{00000000-0005-0000-0000-000030060000}"/>
    <cellStyle name="V¡rgula" xfId="1586" xr:uid="{00000000-0005-0000-0000-000031060000}"/>
    <cellStyle name="V¡rgula0" xfId="1587" xr:uid="{00000000-0005-0000-0000-000032060000}"/>
    <cellStyle name="Vírgula 2" xfId="1588" xr:uid="{00000000-0005-0000-0000-000033060000}"/>
    <cellStyle name="Vírgula 3" xfId="3" xr:uid="{00000000-0005-0000-0000-000034060000}"/>
    <cellStyle name="Vírgula0" xfId="1589" xr:uid="{00000000-0005-0000-0000-000035060000}"/>
    <cellStyle name="Warning Text" xfId="1590" xr:uid="{00000000-0005-0000-0000-000036060000}"/>
  </cellStyles>
  <dxfs count="250"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  <dxf>
      <font>
        <color theme="6" tint="-0.499984740745262"/>
      </font>
      <numFmt numFmtId="2" formatCode="0.00"/>
      <fill>
        <patternFill>
          <bgColor theme="6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Evolução do Desembolso mensal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Desembolso</c:v>
          </c:tx>
          <c:marker>
            <c:symbol val="none"/>
          </c:marker>
          <c:cat>
            <c:strRef>
              <c:f>CRONOGRAMA!$E$6:$AH$6</c:f>
              <c:strCache>
                <c:ptCount val="30"/>
                <c:pt idx="0">
                  <c:v>MÊS - 1</c:v>
                </c:pt>
                <c:pt idx="1">
                  <c:v>MÊS - 2</c:v>
                </c:pt>
                <c:pt idx="2">
                  <c:v>MÊS - 3</c:v>
                </c:pt>
                <c:pt idx="3">
                  <c:v>MÊS - 4</c:v>
                </c:pt>
                <c:pt idx="4">
                  <c:v>MÊS - 5</c:v>
                </c:pt>
                <c:pt idx="5">
                  <c:v>MÊS - 6</c:v>
                </c:pt>
                <c:pt idx="6">
                  <c:v>MÊS - 7</c:v>
                </c:pt>
                <c:pt idx="7">
                  <c:v>MÊS - 8</c:v>
                </c:pt>
                <c:pt idx="8">
                  <c:v>MÊS - 9</c:v>
                </c:pt>
                <c:pt idx="9">
                  <c:v>MÊS - 10</c:v>
                </c:pt>
                <c:pt idx="10">
                  <c:v>MÊS - 11</c:v>
                </c:pt>
                <c:pt idx="11">
                  <c:v>MÊS - 12</c:v>
                </c:pt>
                <c:pt idx="12">
                  <c:v>MÊS - 13</c:v>
                </c:pt>
                <c:pt idx="13">
                  <c:v>MÊS - 14</c:v>
                </c:pt>
                <c:pt idx="14">
                  <c:v>MÊS - 15</c:v>
                </c:pt>
                <c:pt idx="15">
                  <c:v>MÊS - 16</c:v>
                </c:pt>
                <c:pt idx="16">
                  <c:v>MÊS - 17</c:v>
                </c:pt>
                <c:pt idx="17">
                  <c:v>MÊS - 18</c:v>
                </c:pt>
                <c:pt idx="18">
                  <c:v>MÊS - 19</c:v>
                </c:pt>
                <c:pt idx="19">
                  <c:v>MÊS - 20</c:v>
                </c:pt>
                <c:pt idx="20">
                  <c:v>MÊS - 21</c:v>
                </c:pt>
                <c:pt idx="21">
                  <c:v>MÊS - 22</c:v>
                </c:pt>
                <c:pt idx="22">
                  <c:v>MÊS - 23</c:v>
                </c:pt>
                <c:pt idx="23">
                  <c:v>MÊS - 24</c:v>
                </c:pt>
                <c:pt idx="24">
                  <c:v>MÊS - 25</c:v>
                </c:pt>
                <c:pt idx="25">
                  <c:v>MÊS - 26</c:v>
                </c:pt>
                <c:pt idx="26">
                  <c:v>MÊS - 27</c:v>
                </c:pt>
                <c:pt idx="27">
                  <c:v>MÊS - 28</c:v>
                </c:pt>
                <c:pt idx="28">
                  <c:v>MÊS - 29</c:v>
                </c:pt>
                <c:pt idx="29">
                  <c:v>MÊS - 30</c:v>
                </c:pt>
              </c:strCache>
            </c:strRef>
          </c:cat>
          <c:val>
            <c:numRef>
              <c:f>CRONOGRAMA!$E$99:$AH$99</c:f>
              <c:numCache>
                <c:formatCode>#,##0.00</c:formatCode>
                <c:ptCount val="30"/>
                <c:pt idx="0">
                  <c:v>249053.95066166122</c:v>
                </c:pt>
                <c:pt idx="1">
                  <c:v>600384.39280571707</c:v>
                </c:pt>
                <c:pt idx="2">
                  <c:v>449601.71036495664</c:v>
                </c:pt>
                <c:pt idx="3">
                  <c:v>196542.53644180158</c:v>
                </c:pt>
                <c:pt idx="4">
                  <c:v>540793.23610997852</c:v>
                </c:pt>
                <c:pt idx="5">
                  <c:v>888053.26839196077</c:v>
                </c:pt>
                <c:pt idx="6">
                  <c:v>1312726.6368107488</c:v>
                </c:pt>
                <c:pt idx="7">
                  <c:v>1589090.139297222</c:v>
                </c:pt>
                <c:pt idx="8">
                  <c:v>1381817.5124323671</c:v>
                </c:pt>
                <c:pt idx="9">
                  <c:v>1187582.005966234</c:v>
                </c:pt>
                <c:pt idx="10">
                  <c:v>383028.99351220427</c:v>
                </c:pt>
                <c:pt idx="11">
                  <c:v>391940.88088378083</c:v>
                </c:pt>
                <c:pt idx="12">
                  <c:v>631004.48044665938</c:v>
                </c:pt>
                <c:pt idx="13">
                  <c:v>408932.01705194591</c:v>
                </c:pt>
                <c:pt idx="14">
                  <c:v>86094.780721634655</c:v>
                </c:pt>
                <c:pt idx="15">
                  <c:v>249053.95066166122</c:v>
                </c:pt>
                <c:pt idx="16">
                  <c:v>600384.39280571707</c:v>
                </c:pt>
                <c:pt idx="17">
                  <c:v>449601.71036495664</c:v>
                </c:pt>
                <c:pt idx="18">
                  <c:v>196542.53644180158</c:v>
                </c:pt>
                <c:pt idx="19">
                  <c:v>540793.23610997852</c:v>
                </c:pt>
                <c:pt idx="20">
                  <c:v>888053.26839196077</c:v>
                </c:pt>
                <c:pt idx="21">
                  <c:v>1312726.6368107488</c:v>
                </c:pt>
                <c:pt idx="22">
                  <c:v>1589090.139297222</c:v>
                </c:pt>
                <c:pt idx="23">
                  <c:v>1381817.5124323671</c:v>
                </c:pt>
                <c:pt idx="24">
                  <c:v>1187582.005966234</c:v>
                </c:pt>
                <c:pt idx="25">
                  <c:v>383028.99351220427</c:v>
                </c:pt>
                <c:pt idx="26">
                  <c:v>391940.88088378083</c:v>
                </c:pt>
                <c:pt idx="27">
                  <c:v>631004.48044665938</c:v>
                </c:pt>
                <c:pt idx="28">
                  <c:v>408932.01705194591</c:v>
                </c:pt>
                <c:pt idx="29">
                  <c:v>108426.47692388759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3A-4D37-94B8-C9F23E4F2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34731408"/>
        <c:axId val="-1234736848"/>
      </c:lineChart>
      <c:catAx>
        <c:axId val="-1234731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234736848"/>
        <c:crosses val="autoZero"/>
        <c:auto val="1"/>
        <c:lblAlgn val="ctr"/>
        <c:lblOffset val="100"/>
        <c:noMultiLvlLbl val="0"/>
      </c:catAx>
      <c:valAx>
        <c:axId val="-123473684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-1234731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Acumulado do Desembolso mensal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Desembolso</c:v>
          </c:tx>
          <c:marker>
            <c:symbol val="none"/>
          </c:marker>
          <c:cat>
            <c:strRef>
              <c:f>CRONOGRAMA!$E$6:$AH$6</c:f>
              <c:strCache>
                <c:ptCount val="30"/>
                <c:pt idx="0">
                  <c:v>MÊS - 1</c:v>
                </c:pt>
                <c:pt idx="1">
                  <c:v>MÊS - 2</c:v>
                </c:pt>
                <c:pt idx="2">
                  <c:v>MÊS - 3</c:v>
                </c:pt>
                <c:pt idx="3">
                  <c:v>MÊS - 4</c:v>
                </c:pt>
                <c:pt idx="4">
                  <c:v>MÊS - 5</c:v>
                </c:pt>
                <c:pt idx="5">
                  <c:v>MÊS - 6</c:v>
                </c:pt>
                <c:pt idx="6">
                  <c:v>MÊS - 7</c:v>
                </c:pt>
                <c:pt idx="7">
                  <c:v>MÊS - 8</c:v>
                </c:pt>
                <c:pt idx="8">
                  <c:v>MÊS - 9</c:v>
                </c:pt>
                <c:pt idx="9">
                  <c:v>MÊS - 10</c:v>
                </c:pt>
                <c:pt idx="10">
                  <c:v>MÊS - 11</c:v>
                </c:pt>
                <c:pt idx="11">
                  <c:v>MÊS - 12</c:v>
                </c:pt>
                <c:pt idx="12">
                  <c:v>MÊS - 13</c:v>
                </c:pt>
                <c:pt idx="13">
                  <c:v>MÊS - 14</c:v>
                </c:pt>
                <c:pt idx="14">
                  <c:v>MÊS - 15</c:v>
                </c:pt>
                <c:pt idx="15">
                  <c:v>MÊS - 16</c:v>
                </c:pt>
                <c:pt idx="16">
                  <c:v>MÊS - 17</c:v>
                </c:pt>
                <c:pt idx="17">
                  <c:v>MÊS - 18</c:v>
                </c:pt>
                <c:pt idx="18">
                  <c:v>MÊS - 19</c:v>
                </c:pt>
                <c:pt idx="19">
                  <c:v>MÊS - 20</c:v>
                </c:pt>
                <c:pt idx="20">
                  <c:v>MÊS - 21</c:v>
                </c:pt>
                <c:pt idx="21">
                  <c:v>MÊS - 22</c:v>
                </c:pt>
                <c:pt idx="22">
                  <c:v>MÊS - 23</c:v>
                </c:pt>
                <c:pt idx="23">
                  <c:v>MÊS - 24</c:v>
                </c:pt>
                <c:pt idx="24">
                  <c:v>MÊS - 25</c:v>
                </c:pt>
                <c:pt idx="25">
                  <c:v>MÊS - 26</c:v>
                </c:pt>
                <c:pt idx="26">
                  <c:v>MÊS - 27</c:v>
                </c:pt>
                <c:pt idx="27">
                  <c:v>MÊS - 28</c:v>
                </c:pt>
                <c:pt idx="28">
                  <c:v>MÊS - 29</c:v>
                </c:pt>
                <c:pt idx="29">
                  <c:v>MÊS - 30</c:v>
                </c:pt>
              </c:strCache>
            </c:strRef>
          </c:cat>
          <c:val>
            <c:numRef>
              <c:f>CRONOGRAMA!$E$101:$AH$101</c:f>
              <c:numCache>
                <c:formatCode>#,##0.00</c:formatCode>
                <c:ptCount val="30"/>
                <c:pt idx="0">
                  <c:v>249053.95066166122</c:v>
                </c:pt>
                <c:pt idx="1">
                  <c:v>849438.34346737829</c:v>
                </c:pt>
                <c:pt idx="2">
                  <c:v>1299040.0538323349</c:v>
                </c:pt>
                <c:pt idx="3">
                  <c:v>1495582.5902741365</c:v>
                </c:pt>
                <c:pt idx="4">
                  <c:v>2036375.826384115</c:v>
                </c:pt>
                <c:pt idx="5">
                  <c:v>2924429.0947760758</c:v>
                </c:pt>
                <c:pt idx="6">
                  <c:v>4237155.7315868251</c:v>
                </c:pt>
                <c:pt idx="7">
                  <c:v>5826245.8708840469</c:v>
                </c:pt>
                <c:pt idx="8">
                  <c:v>7208063.3833164144</c:v>
                </c:pt>
                <c:pt idx="9">
                  <c:v>8395645.3892826475</c:v>
                </c:pt>
                <c:pt idx="10">
                  <c:v>8778674.3827948514</c:v>
                </c:pt>
                <c:pt idx="11">
                  <c:v>9170615.2636786327</c:v>
                </c:pt>
                <c:pt idx="12">
                  <c:v>9801619.7441252917</c:v>
                </c:pt>
                <c:pt idx="13">
                  <c:v>10210551.761177238</c:v>
                </c:pt>
                <c:pt idx="14">
                  <c:v>10296646.541898873</c:v>
                </c:pt>
                <c:pt idx="15">
                  <c:v>10545700.492560534</c:v>
                </c:pt>
                <c:pt idx="16">
                  <c:v>11146084.885366252</c:v>
                </c:pt>
                <c:pt idx="17">
                  <c:v>11595686.595731208</c:v>
                </c:pt>
                <c:pt idx="18">
                  <c:v>11792229.132173009</c:v>
                </c:pt>
                <c:pt idx="19">
                  <c:v>12333022.368282989</c:v>
                </c:pt>
                <c:pt idx="20">
                  <c:v>13221075.63667495</c:v>
                </c:pt>
                <c:pt idx="21">
                  <c:v>14533802.273485698</c:v>
                </c:pt>
                <c:pt idx="22">
                  <c:v>16122892.412782921</c:v>
                </c:pt>
                <c:pt idx="23">
                  <c:v>17504709.925215289</c:v>
                </c:pt>
                <c:pt idx="24">
                  <c:v>18692291.931181524</c:v>
                </c:pt>
                <c:pt idx="25">
                  <c:v>19075320.92469373</c:v>
                </c:pt>
                <c:pt idx="26">
                  <c:v>19467261.805577509</c:v>
                </c:pt>
                <c:pt idx="27">
                  <c:v>20098266.286024168</c:v>
                </c:pt>
                <c:pt idx="28">
                  <c:v>20507198.303076115</c:v>
                </c:pt>
                <c:pt idx="29">
                  <c:v>20615624.780000001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2-487B-A50C-C4A0760D7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00564096"/>
        <c:axId val="-1400558656"/>
      </c:lineChart>
      <c:catAx>
        <c:axId val="-1400564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400558656"/>
        <c:crosses val="autoZero"/>
        <c:auto val="1"/>
        <c:lblAlgn val="ctr"/>
        <c:lblOffset val="100"/>
        <c:noMultiLvlLbl val="0"/>
      </c:catAx>
      <c:valAx>
        <c:axId val="-1400558656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-1400564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21165</xdr:colOff>
      <xdr:row>104</xdr:row>
      <xdr:rowOff>83607</xdr:rowOff>
    </xdr:from>
    <xdr:to>
      <xdr:col>34</xdr:col>
      <xdr:colOff>0</xdr:colOff>
      <xdr:row>141</xdr:row>
      <xdr:rowOff>79374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21165</xdr:colOff>
      <xdr:row>145</xdr:row>
      <xdr:rowOff>21168</xdr:rowOff>
    </xdr:from>
    <xdr:to>
      <xdr:col>34</xdr:col>
      <xdr:colOff>0</xdr:colOff>
      <xdr:row>182</xdr:row>
      <xdr:rowOff>122768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285750</xdr:colOff>
      <xdr:row>0</xdr:row>
      <xdr:rowOff>190500</xdr:rowOff>
    </xdr:from>
    <xdr:to>
      <xdr:col>1</xdr:col>
      <xdr:colOff>1171575</xdr:colOff>
      <xdr:row>2</xdr:row>
      <xdr:rowOff>76200</xdr:rowOff>
    </xdr:to>
    <xdr:pic>
      <xdr:nvPicPr>
        <xdr:cNvPr id="5" name="Imagem 1" descr="cid:image003.jpg@01D3CA65.29BB1330">
          <a:extLst>
            <a:ext uri="{FF2B5EF4-FFF2-40B4-BE49-F238E27FC236}">
              <a16:creationId xmlns:a16="http://schemas.microsoft.com/office/drawing/2014/main" id="{93C25F96-8E17-42DE-A664-EE4FE7BD7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90500"/>
          <a:ext cx="1400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HZ_TRGIP_11007_PB_ORC_PQP_000_R05%20(com%20BD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Orçamentária"/>
    </sheetNames>
    <sheetDataSet>
      <sheetData sheetId="0">
        <row r="1">
          <cell r="A1" t="str">
            <v xml:space="preserve">		</v>
          </cell>
        </row>
        <row r="2">
          <cell r="A2" t="str">
            <v>CODEMGE - COMPANHIA DE DESENVOLVIMENTO ECONÔMICO DO ESTADO DE MINAS GERAIS</v>
          </cell>
        </row>
        <row r="3">
          <cell r="A3" t="str">
            <v>PROJETO DE RECUPERAÇÃO DA IMPERMEABILIZAÇÃO DAS ÁREAS ABERTAS DO TERGIP</v>
          </cell>
        </row>
        <row r="4">
          <cell r="A4" t="str">
            <v>RESUMO</v>
          </cell>
        </row>
        <row r="6">
          <cell r="A6" t="str">
            <v>ITEM</v>
          </cell>
          <cell r="B6" t="str">
            <v>DESCRIÇÃO</v>
          </cell>
          <cell r="E6" t="str">
            <v>PREÇO TOTAL</v>
          </cell>
        </row>
        <row r="8">
          <cell r="A8">
            <v>1</v>
          </cell>
          <cell r="B8" t="str">
            <v>GERAL</v>
          </cell>
        </row>
        <row r="10">
          <cell r="A10" t="str">
            <v>1.1</v>
          </cell>
          <cell r="B10" t="str">
            <v>SERVIÇOS DE APOIO A EXECUÇÃO</v>
          </cell>
          <cell r="E10">
            <v>3686875.8600000008</v>
          </cell>
        </row>
        <row r="12">
          <cell r="A12">
            <v>2</v>
          </cell>
          <cell r="B12" t="str">
            <v>OBRAS CIVIS PREDIAIS</v>
          </cell>
        </row>
        <row r="14">
          <cell r="A14" t="str">
            <v>2.1</v>
          </cell>
          <cell r="B14" t="str">
            <v>MOVIMENTO DE TERRA / DEMOLIÇÕES</v>
          </cell>
          <cell r="E14">
            <v>1778377.5100000002</v>
          </cell>
        </row>
        <row r="16">
          <cell r="A16" t="str">
            <v>2.2</v>
          </cell>
          <cell r="B16" t="str">
            <v>SUPRAESTRUTURA</v>
          </cell>
          <cell r="E16">
            <v>1075953.8900000001</v>
          </cell>
        </row>
        <row r="18">
          <cell r="A18" t="str">
            <v>2.3</v>
          </cell>
          <cell r="B18" t="str">
            <v>ALVENARIAS</v>
          </cell>
          <cell r="E18">
            <v>19542.25</v>
          </cell>
        </row>
        <row r="20">
          <cell r="A20" t="str">
            <v>2.4</v>
          </cell>
          <cell r="B20" t="str">
            <v>ESQUADRIAS DE AÇO / SERRALHERIA</v>
          </cell>
          <cell r="E20">
            <v>388435.20000000007</v>
          </cell>
        </row>
        <row r="22">
          <cell r="A22" t="str">
            <v>2.5</v>
          </cell>
          <cell r="B22" t="str">
            <v>IMPERMEABILIZAÇÃO</v>
          </cell>
          <cell r="E22">
            <v>11346947.749999998</v>
          </cell>
        </row>
        <row r="24">
          <cell r="A24" t="str">
            <v>2.6</v>
          </cell>
          <cell r="B24" t="str">
            <v>PINTURAS EM GERAL</v>
          </cell>
          <cell r="E24">
            <v>170668.35999999996</v>
          </cell>
        </row>
        <row r="26">
          <cell r="A26" t="str">
            <v>2.7</v>
          </cell>
          <cell r="B26" t="str">
            <v>PISOS CIMENTADOS / CONCRETO</v>
          </cell>
          <cell r="E26">
            <v>781331.46</v>
          </cell>
        </row>
        <row r="28">
          <cell r="A28" t="str">
            <v>2.8</v>
          </cell>
          <cell r="B28" t="str">
            <v>PISOS CERAMICOS, EM PEDRA E OUTROS</v>
          </cell>
          <cell r="E28">
            <v>344876.91000000003</v>
          </cell>
        </row>
        <row r="30">
          <cell r="A30" t="str">
            <v>2.9</v>
          </cell>
          <cell r="B30" t="str">
            <v>REVESTIMENTO EXTERNO</v>
          </cell>
          <cell r="E30">
            <v>219416.13</v>
          </cell>
        </row>
        <row r="32">
          <cell r="A32" t="str">
            <v>2.10</v>
          </cell>
          <cell r="B32" t="str">
            <v>RODAPES, SOLEIRAS E PEITORIS</v>
          </cell>
          <cell r="E32">
            <v>10855.82</v>
          </cell>
        </row>
        <row r="34">
          <cell r="A34" t="str">
            <v>2.11</v>
          </cell>
          <cell r="B34" t="str">
            <v>INSTALAÇÕES ELETRICAS E TELEFÔNICAS</v>
          </cell>
          <cell r="E34">
            <v>59311.619999999988</v>
          </cell>
        </row>
        <row r="36">
          <cell r="A36" t="str">
            <v>2.12</v>
          </cell>
          <cell r="B36" t="str">
            <v>INSTALAÇÕES DE ÁGUA FRIA / ESGOTO / PLUVIAL</v>
          </cell>
          <cell r="E36">
            <v>30521.42</v>
          </cell>
        </row>
        <row r="38">
          <cell r="A38" t="str">
            <v>2.13</v>
          </cell>
          <cell r="B38" t="str">
            <v>INSTALAÇÕES DRENAGEM</v>
          </cell>
          <cell r="E38">
            <v>152936.79999999999</v>
          </cell>
        </row>
        <row r="40">
          <cell r="A40" t="str">
            <v>2.14</v>
          </cell>
          <cell r="B40" t="str">
            <v>INSTALAÇÕES DE PCI</v>
          </cell>
          <cell r="E40">
            <v>1895.19</v>
          </cell>
        </row>
        <row r="42">
          <cell r="A42" t="str">
            <v>2.15</v>
          </cell>
          <cell r="B42" t="str">
            <v>INSTALAÇÕES DE GÁS CANALIZADO</v>
          </cell>
          <cell r="E42">
            <v>13316.310000000001</v>
          </cell>
        </row>
        <row r="44">
          <cell r="A44" t="str">
            <v>2.16</v>
          </cell>
          <cell r="B44" t="str">
            <v>INSTALAÇÕES MECÂNICAS</v>
          </cell>
          <cell r="E44">
            <v>2714.46</v>
          </cell>
        </row>
        <row r="46">
          <cell r="A46" t="str">
            <v>2.17</v>
          </cell>
          <cell r="B46" t="str">
            <v>PAISAGISMO</v>
          </cell>
          <cell r="E46">
            <v>516024.37999999995</v>
          </cell>
        </row>
        <row r="48">
          <cell r="A48" t="str">
            <v>2.18</v>
          </cell>
          <cell r="B48" t="str">
            <v>COMPLEMENTOS</v>
          </cell>
          <cell r="E48">
            <v>15623.46</v>
          </cell>
        </row>
        <row r="50">
          <cell r="B50" t="str">
            <v>TOTAL GERAL</v>
          </cell>
          <cell r="E50">
            <v>20615624.780000005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13"/>
  <sheetViews>
    <sheetView showGridLines="0" showZeros="0" tabSelected="1" view="pageBreakPreview" zoomScale="70" zoomScaleNormal="98" zoomScaleSheetLayoutView="70" workbookViewId="0">
      <pane xSplit="4" ySplit="7" topLeftCell="E8" activePane="bottomRight" state="frozen"/>
      <selection pane="topRight" activeCell="F1" sqref="F1"/>
      <selection pane="bottomLeft" activeCell="A8" sqref="A8"/>
      <selection pane="bottomRight" activeCell="E10" sqref="E10"/>
    </sheetView>
  </sheetViews>
  <sheetFormatPr defaultColWidth="11.44140625" defaultRowHeight="13.2" x14ac:dyDescent="0.25"/>
  <cols>
    <col min="1" max="1" width="7.6640625" style="15" customWidth="1"/>
    <col min="2" max="2" width="51.77734375" style="1" customWidth="1"/>
    <col min="3" max="3" width="25.33203125" style="14" customWidth="1"/>
    <col min="4" max="4" width="17.88671875" style="15" customWidth="1"/>
    <col min="5" max="34" width="25.6640625" style="8" customWidth="1"/>
    <col min="35" max="35" width="16.5546875" style="15" customWidth="1"/>
    <col min="36" max="36" width="13.21875" style="15" customWidth="1"/>
    <col min="37" max="16384" width="11.44140625" style="1"/>
  </cols>
  <sheetData>
    <row r="1" spans="1:36" ht="21.75" customHeight="1" x14ac:dyDescent="0.3">
      <c r="A1" s="34"/>
      <c r="B1" s="35"/>
      <c r="C1" s="36"/>
      <c r="D1" s="37"/>
      <c r="E1" s="86" t="s">
        <v>0</v>
      </c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8"/>
    </row>
    <row r="2" spans="1:36" ht="15" customHeight="1" x14ac:dyDescent="0.25">
      <c r="A2" s="38"/>
      <c r="B2" s="2"/>
      <c r="C2" s="102"/>
      <c r="D2" s="103"/>
      <c r="E2" s="89" t="s">
        <v>80</v>
      </c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1"/>
    </row>
    <row r="3" spans="1:36" ht="15" customHeight="1" thickBot="1" x14ac:dyDescent="0.3">
      <c r="A3" s="39"/>
      <c r="B3" s="3"/>
      <c r="C3" s="9"/>
      <c r="D3" s="9"/>
      <c r="E3" s="92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4"/>
    </row>
    <row r="4" spans="1:36" ht="20.100000000000001" customHeight="1" thickBot="1" x14ac:dyDescent="0.45">
      <c r="A4" s="38"/>
      <c r="B4" s="54"/>
      <c r="C4" s="32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40"/>
    </row>
    <row r="5" spans="1:36" ht="20.100000000000001" customHeight="1" x14ac:dyDescent="0.25">
      <c r="A5" s="52" t="s">
        <v>1</v>
      </c>
      <c r="B5" s="55" t="s">
        <v>13</v>
      </c>
      <c r="C5" s="95" t="s">
        <v>2</v>
      </c>
      <c r="D5" s="97" t="s">
        <v>3</v>
      </c>
      <c r="E5" s="99" t="s">
        <v>4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1"/>
    </row>
    <row r="6" spans="1:36" ht="20.100000000000001" customHeight="1" thickBot="1" x14ac:dyDescent="0.3">
      <c r="A6" s="53"/>
      <c r="B6" s="56"/>
      <c r="C6" s="96"/>
      <c r="D6" s="98"/>
      <c r="E6" s="20" t="s">
        <v>5</v>
      </c>
      <c r="F6" s="20" t="s">
        <v>6</v>
      </c>
      <c r="G6" s="20" t="s">
        <v>7</v>
      </c>
      <c r="H6" s="20" t="s">
        <v>8</v>
      </c>
      <c r="I6" s="20" t="s">
        <v>14</v>
      </c>
      <c r="J6" s="20" t="s">
        <v>15</v>
      </c>
      <c r="K6" s="20" t="s">
        <v>16</v>
      </c>
      <c r="L6" s="20" t="s">
        <v>17</v>
      </c>
      <c r="M6" s="20" t="s">
        <v>18</v>
      </c>
      <c r="N6" s="20" t="s">
        <v>19</v>
      </c>
      <c r="O6" s="20" t="s">
        <v>20</v>
      </c>
      <c r="P6" s="20" t="s">
        <v>21</v>
      </c>
      <c r="Q6" s="20" t="s">
        <v>22</v>
      </c>
      <c r="R6" s="20" t="s">
        <v>23</v>
      </c>
      <c r="S6" s="20" t="s">
        <v>24</v>
      </c>
      <c r="T6" s="20" t="s">
        <v>25</v>
      </c>
      <c r="U6" s="20" t="s">
        <v>26</v>
      </c>
      <c r="V6" s="20" t="s">
        <v>27</v>
      </c>
      <c r="W6" s="20" t="s">
        <v>28</v>
      </c>
      <c r="X6" s="20" t="s">
        <v>29</v>
      </c>
      <c r="Y6" s="20" t="s">
        <v>30</v>
      </c>
      <c r="Z6" s="20" t="s">
        <v>31</v>
      </c>
      <c r="AA6" s="20" t="s">
        <v>32</v>
      </c>
      <c r="AB6" s="20" t="s">
        <v>33</v>
      </c>
      <c r="AC6" s="20" t="s">
        <v>34</v>
      </c>
      <c r="AD6" s="20" t="s">
        <v>35</v>
      </c>
      <c r="AE6" s="20" t="s">
        <v>36</v>
      </c>
      <c r="AF6" s="20" t="s">
        <v>37</v>
      </c>
      <c r="AG6" s="20" t="s">
        <v>38</v>
      </c>
      <c r="AH6" s="20" t="s">
        <v>39</v>
      </c>
      <c r="AJ6" s="29" t="s">
        <v>11</v>
      </c>
    </row>
    <row r="7" spans="1:36" ht="20.100000000000001" customHeight="1" x14ac:dyDescent="0.25">
      <c r="A7" s="57"/>
      <c r="B7" s="58"/>
      <c r="C7" s="59"/>
      <c r="D7" s="6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6" ht="15" customHeight="1" x14ac:dyDescent="0.25">
      <c r="A8" s="61">
        <v>1</v>
      </c>
      <c r="B8" s="62" t="s">
        <v>42</v>
      </c>
      <c r="C8" s="63"/>
      <c r="D8" s="64">
        <f>C8/$C$99*100</f>
        <v>0</v>
      </c>
      <c r="E8" s="45">
        <f t="shared" ref="E8:AH8" si="0">E9*$C$8</f>
        <v>0</v>
      </c>
      <c r="F8" s="45">
        <f t="shared" si="0"/>
        <v>0</v>
      </c>
      <c r="G8" s="45">
        <f t="shared" si="0"/>
        <v>0</v>
      </c>
      <c r="H8" s="45">
        <f t="shared" si="0"/>
        <v>0</v>
      </c>
      <c r="I8" s="45">
        <f t="shared" si="0"/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/>
      <c r="N8" s="45"/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45">
        <f t="shared" si="0"/>
        <v>0</v>
      </c>
      <c r="W8" s="45">
        <f t="shared" si="0"/>
        <v>0</v>
      </c>
      <c r="X8" s="45">
        <f t="shared" si="0"/>
        <v>0</v>
      </c>
      <c r="Y8" s="45"/>
      <c r="Z8" s="45"/>
      <c r="AA8" s="45">
        <f t="shared" si="0"/>
        <v>0</v>
      </c>
      <c r="AB8" s="45">
        <f t="shared" si="0"/>
        <v>0</v>
      </c>
      <c r="AC8" s="45">
        <f t="shared" si="0"/>
        <v>0</v>
      </c>
      <c r="AD8" s="45">
        <f t="shared" si="0"/>
        <v>0</v>
      </c>
      <c r="AE8" s="45">
        <f t="shared" si="0"/>
        <v>0</v>
      </c>
      <c r="AF8" s="45">
        <f t="shared" si="0"/>
        <v>0</v>
      </c>
      <c r="AG8" s="45">
        <f t="shared" si="0"/>
        <v>0</v>
      </c>
      <c r="AH8" s="45">
        <f t="shared" si="0"/>
        <v>0</v>
      </c>
      <c r="AI8" s="29" t="str">
        <f>IF(C8&gt;AJ8,"FALTA",IF(C8&lt;AJ8,"ULTRAPASSOU","OK"))</f>
        <v>OK</v>
      </c>
      <c r="AJ8" s="30">
        <f>SUM(E8:AH8)</f>
        <v>0</v>
      </c>
    </row>
    <row r="9" spans="1:36" ht="15" customHeight="1" x14ac:dyDescent="0.25">
      <c r="A9" s="57"/>
      <c r="B9" s="58"/>
      <c r="C9" s="59"/>
      <c r="D9" s="6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J9" s="15">
        <f>SUM(E9:AH9)</f>
        <v>0</v>
      </c>
    </row>
    <row r="10" spans="1:36" ht="8.1" customHeight="1" x14ac:dyDescent="0.25">
      <c r="A10" s="65"/>
      <c r="B10" s="66"/>
      <c r="C10" s="67"/>
      <c r="D10" s="68"/>
      <c r="E10" s="22" t="str">
        <f>IF(E9&lt;&gt;"",E9,"")</f>
        <v/>
      </c>
      <c r="F10" s="22" t="str">
        <f t="shared" ref="F10:L10" si="1">IF(F9&lt;&gt;"",F9,"")</f>
        <v/>
      </c>
      <c r="G10" s="22" t="str">
        <f t="shared" si="1"/>
        <v/>
      </c>
      <c r="H10" s="22" t="str">
        <f t="shared" si="1"/>
        <v/>
      </c>
      <c r="I10" s="22" t="str">
        <f t="shared" si="1"/>
        <v/>
      </c>
      <c r="J10" s="22" t="str">
        <f t="shared" si="1"/>
        <v/>
      </c>
      <c r="K10" s="22" t="str">
        <f t="shared" si="1"/>
        <v/>
      </c>
      <c r="L10" s="22" t="str">
        <f t="shared" si="1"/>
        <v/>
      </c>
      <c r="M10" s="22"/>
      <c r="N10" s="22"/>
      <c r="O10" s="22" t="str">
        <f t="shared" ref="O10:P10" si="2">IF(O9&lt;&gt;"",O9,"")</f>
        <v/>
      </c>
      <c r="P10" s="22" t="str">
        <f t="shared" si="2"/>
        <v/>
      </c>
      <c r="Q10" s="22" t="str">
        <f>IF(Q9&lt;&gt;"",Q9,"")</f>
        <v/>
      </c>
      <c r="R10" s="22" t="str">
        <f t="shared" ref="R10:X10" si="3">IF(R9&lt;&gt;"",R9,"")</f>
        <v/>
      </c>
      <c r="S10" s="22" t="str">
        <f t="shared" si="3"/>
        <v/>
      </c>
      <c r="T10" s="22" t="str">
        <f t="shared" si="3"/>
        <v/>
      </c>
      <c r="U10" s="22" t="str">
        <f t="shared" si="3"/>
        <v/>
      </c>
      <c r="V10" s="22" t="str">
        <f t="shared" si="3"/>
        <v/>
      </c>
      <c r="W10" s="22" t="str">
        <f t="shared" si="3"/>
        <v/>
      </c>
      <c r="X10" s="22" t="str">
        <f t="shared" si="3"/>
        <v/>
      </c>
      <c r="Y10" s="22"/>
      <c r="Z10" s="22"/>
      <c r="AA10" s="22" t="str">
        <f t="shared" ref="AA10:AB10" si="4">IF(AA9&lt;&gt;"",AA9,"")</f>
        <v/>
      </c>
      <c r="AB10" s="22" t="str">
        <f t="shared" si="4"/>
        <v/>
      </c>
      <c r="AC10" s="22" t="str">
        <f>IF(AC9&lt;&gt;"",AC9,"")</f>
        <v/>
      </c>
      <c r="AD10" s="22" t="str">
        <f t="shared" ref="AD10:AG10" si="5">IF(AD9&lt;&gt;"",AD9,"")</f>
        <v/>
      </c>
      <c r="AE10" s="22" t="str">
        <f t="shared" si="5"/>
        <v/>
      </c>
      <c r="AF10" s="22" t="str">
        <f t="shared" si="5"/>
        <v/>
      </c>
      <c r="AG10" s="22" t="str">
        <f t="shared" si="5"/>
        <v/>
      </c>
      <c r="AH10" s="22" t="str">
        <f t="shared" ref="AH10" si="6">IF(AH9&lt;&gt;"",AH9,"")</f>
        <v/>
      </c>
    </row>
    <row r="11" spans="1:36" ht="8.1" customHeight="1" x14ac:dyDescent="0.25">
      <c r="A11" s="69"/>
      <c r="B11" s="70"/>
      <c r="C11" s="71"/>
      <c r="D11" s="7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6" ht="15" customHeight="1" x14ac:dyDescent="0.25">
      <c r="A12" s="73" t="s">
        <v>40</v>
      </c>
      <c r="B12" s="62" t="s">
        <v>41</v>
      </c>
      <c r="C12" s="74">
        <f>VLOOKUP(A12,[1]Resumo!$A:$E,5,FALSE)</f>
        <v>3686875.8600000008</v>
      </c>
      <c r="D12" s="64">
        <f>C12/$C$99*100</f>
        <v>17.883890977569489</v>
      </c>
      <c r="E12" s="45">
        <f t="shared" ref="E12:AH12" si="7">E13*$C$12</f>
        <v>44540.537011661203</v>
      </c>
      <c r="F12" s="45">
        <f t="shared" si="7"/>
        <v>107372.09025571702</v>
      </c>
      <c r="G12" s="45">
        <f t="shared" si="7"/>
        <v>80406.279714956603</v>
      </c>
      <c r="H12" s="45">
        <f t="shared" si="7"/>
        <v>35149.452941801581</v>
      </c>
      <c r="I12" s="45">
        <f t="shared" si="7"/>
        <v>96714.872759978534</v>
      </c>
      <c r="J12" s="45">
        <f t="shared" si="7"/>
        <v>158818.47834196084</v>
      </c>
      <c r="K12" s="45">
        <f t="shared" si="7"/>
        <v>234766.60056074892</v>
      </c>
      <c r="L12" s="45">
        <f t="shared" si="7"/>
        <v>284191.14804722235</v>
      </c>
      <c r="M12" s="45">
        <f t="shared" si="7"/>
        <v>247122.73743236728</v>
      </c>
      <c r="N12" s="45">
        <f t="shared" si="7"/>
        <v>212385.87121623411</v>
      </c>
      <c r="O12" s="45">
        <f t="shared" si="7"/>
        <v>68500.487612204335</v>
      </c>
      <c r="P12" s="45">
        <f t="shared" si="7"/>
        <v>70094.279833780878</v>
      </c>
      <c r="Q12" s="45">
        <f t="shared" si="7"/>
        <v>112848.15334665935</v>
      </c>
      <c r="R12" s="45">
        <f t="shared" si="7"/>
        <v>73132.956101945878</v>
      </c>
      <c r="S12" s="45">
        <f t="shared" si="7"/>
        <v>15397.096721634656</v>
      </c>
      <c r="T12" s="45">
        <f t="shared" si="7"/>
        <v>44540.537011661203</v>
      </c>
      <c r="U12" s="45">
        <f t="shared" si="7"/>
        <v>107372.09025571702</v>
      </c>
      <c r="V12" s="45">
        <f t="shared" si="7"/>
        <v>80406.279714956603</v>
      </c>
      <c r="W12" s="45">
        <f t="shared" si="7"/>
        <v>35149.452941801581</v>
      </c>
      <c r="X12" s="45">
        <f t="shared" si="7"/>
        <v>96714.872759978534</v>
      </c>
      <c r="Y12" s="45">
        <f t="shared" si="7"/>
        <v>158818.47834196084</v>
      </c>
      <c r="Z12" s="45">
        <f t="shared" si="7"/>
        <v>234766.60056074892</v>
      </c>
      <c r="AA12" s="45">
        <f t="shared" si="7"/>
        <v>284191.14804722235</v>
      </c>
      <c r="AB12" s="45">
        <f t="shared" si="7"/>
        <v>247122.73743236728</v>
      </c>
      <c r="AC12" s="45">
        <f t="shared" si="7"/>
        <v>212385.87121623411</v>
      </c>
      <c r="AD12" s="45">
        <f t="shared" si="7"/>
        <v>68500.487612204335</v>
      </c>
      <c r="AE12" s="45">
        <f t="shared" si="7"/>
        <v>70094.279833780878</v>
      </c>
      <c r="AF12" s="45">
        <f t="shared" si="7"/>
        <v>112848.15334665935</v>
      </c>
      <c r="AG12" s="45">
        <f t="shared" si="7"/>
        <v>73132.956101945878</v>
      </c>
      <c r="AH12" s="45">
        <f t="shared" si="7"/>
        <v>19390.8729238876</v>
      </c>
      <c r="AI12" s="29" t="str">
        <f>IF(C12&gt;AJ12,"FALTA",IF(C12&lt;AJ12,"ULTRAPASSOU","OK"))</f>
        <v>OK</v>
      </c>
      <c r="AJ12" s="30">
        <f>SUM(E12:AH12)</f>
        <v>3686875.8600000003</v>
      </c>
    </row>
    <row r="13" spans="1:36" ht="15" customHeight="1" x14ac:dyDescent="0.25">
      <c r="A13" s="57"/>
      <c r="B13" s="58"/>
      <c r="C13" s="59"/>
      <c r="D13" s="60"/>
      <c r="E13" s="21">
        <v>1.2080834479645646E-2</v>
      </c>
      <c r="F13" s="21">
        <v>2.9122784257704027E-2</v>
      </c>
      <c r="G13" s="21">
        <v>2.1808784121892452E-2</v>
      </c>
      <c r="H13" s="21">
        <v>9.5336686876681485E-3</v>
      </c>
      <c r="I13" s="21">
        <v>2.6232202122470842E-2</v>
      </c>
      <c r="J13" s="21">
        <v>4.3076708946191859E-2</v>
      </c>
      <c r="K13" s="21">
        <v>6.3676296538161412E-2</v>
      </c>
      <c r="L13" s="21">
        <v>7.7081832651458543E-2</v>
      </c>
      <c r="M13" s="21">
        <v>6.7027680566485698E-2</v>
      </c>
      <c r="N13" s="21">
        <v>5.7605918745589138E-2</v>
      </c>
      <c r="O13" s="21">
        <v>1.8579548163090123E-2</v>
      </c>
      <c r="P13" s="21">
        <v>1.9011836171175252E-2</v>
      </c>
      <c r="Q13" s="21">
        <v>3.0608069713163419E-2</v>
      </c>
      <c r="R13" s="21">
        <v>1.9836023473257344E-2</v>
      </c>
      <c r="S13" s="21">
        <v>4.1761907116760512E-3</v>
      </c>
      <c r="T13" s="21">
        <v>1.2080834479645646E-2</v>
      </c>
      <c r="U13" s="21">
        <v>2.9122784257704027E-2</v>
      </c>
      <c r="V13" s="21">
        <v>2.1808784121892452E-2</v>
      </c>
      <c r="W13" s="21">
        <v>9.5336686876681485E-3</v>
      </c>
      <c r="X13" s="21">
        <v>2.6232202122470842E-2</v>
      </c>
      <c r="Y13" s="21">
        <v>4.3076708946191859E-2</v>
      </c>
      <c r="Z13" s="21">
        <v>6.3676296538161412E-2</v>
      </c>
      <c r="AA13" s="21">
        <v>7.7081832651458543E-2</v>
      </c>
      <c r="AB13" s="21">
        <v>6.7027680566485698E-2</v>
      </c>
      <c r="AC13" s="21">
        <v>5.7605918745589138E-2</v>
      </c>
      <c r="AD13" s="21">
        <v>1.8579548163090123E-2</v>
      </c>
      <c r="AE13" s="21">
        <v>1.9011836171175252E-2</v>
      </c>
      <c r="AF13" s="21">
        <v>3.0608069713163419E-2</v>
      </c>
      <c r="AG13" s="21">
        <v>1.9836023473257344E-2</v>
      </c>
      <c r="AH13" s="21">
        <v>5.2594320124159525E-3</v>
      </c>
      <c r="AJ13" s="15">
        <f>SUM(E13:AH13)</f>
        <v>0.99999999999999978</v>
      </c>
    </row>
    <row r="14" spans="1:36" ht="8.1" customHeight="1" x14ac:dyDescent="0.25">
      <c r="A14" s="65"/>
      <c r="B14" s="66"/>
      <c r="C14" s="67"/>
      <c r="D14" s="68"/>
      <c r="E14" s="22">
        <f>IF(E13&lt;&gt;"",E13,"")</f>
        <v>1.2080834479645646E-2</v>
      </c>
      <c r="F14" s="22">
        <f t="shared" ref="F14:L14" si="8">IF(F13&lt;&gt;"",F13,"")</f>
        <v>2.9122784257704027E-2</v>
      </c>
      <c r="G14" s="22">
        <f t="shared" si="8"/>
        <v>2.1808784121892452E-2</v>
      </c>
      <c r="H14" s="22">
        <f t="shared" si="8"/>
        <v>9.5336686876681485E-3</v>
      </c>
      <c r="I14" s="22">
        <f t="shared" si="8"/>
        <v>2.6232202122470842E-2</v>
      </c>
      <c r="J14" s="22">
        <f t="shared" si="8"/>
        <v>4.3076708946191859E-2</v>
      </c>
      <c r="K14" s="22">
        <f t="shared" si="8"/>
        <v>6.3676296538161412E-2</v>
      </c>
      <c r="L14" s="22">
        <f t="shared" si="8"/>
        <v>7.7081832651458543E-2</v>
      </c>
      <c r="M14" s="22">
        <f t="shared" ref="M14:P14" si="9">IF(M13&lt;&gt;"",M13,"")</f>
        <v>6.7027680566485698E-2</v>
      </c>
      <c r="N14" s="22">
        <f t="shared" si="9"/>
        <v>5.7605918745589138E-2</v>
      </c>
      <c r="O14" s="22">
        <f t="shared" si="9"/>
        <v>1.8579548163090123E-2</v>
      </c>
      <c r="P14" s="22">
        <f t="shared" si="9"/>
        <v>1.9011836171175252E-2</v>
      </c>
      <c r="Q14" s="22">
        <f>IF(Q13&lt;&gt;"",Q13,"")</f>
        <v>3.0608069713163419E-2</v>
      </c>
      <c r="R14" s="22">
        <f t="shared" ref="R14:AB14" si="10">IF(R13&lt;&gt;"",R13,"")</f>
        <v>1.9836023473257344E-2</v>
      </c>
      <c r="S14" s="22">
        <f t="shared" si="10"/>
        <v>4.1761907116760512E-3</v>
      </c>
      <c r="T14" s="22">
        <f t="shared" si="10"/>
        <v>1.2080834479645646E-2</v>
      </c>
      <c r="U14" s="22">
        <f t="shared" si="10"/>
        <v>2.9122784257704027E-2</v>
      </c>
      <c r="V14" s="22">
        <f t="shared" si="10"/>
        <v>2.1808784121892452E-2</v>
      </c>
      <c r="W14" s="22">
        <f t="shared" si="10"/>
        <v>9.5336686876681485E-3</v>
      </c>
      <c r="X14" s="22">
        <f t="shared" si="10"/>
        <v>2.6232202122470842E-2</v>
      </c>
      <c r="Y14" s="22">
        <f t="shared" si="10"/>
        <v>4.3076708946191859E-2</v>
      </c>
      <c r="Z14" s="22">
        <f t="shared" si="10"/>
        <v>6.3676296538161412E-2</v>
      </c>
      <c r="AA14" s="22">
        <f t="shared" si="10"/>
        <v>7.7081832651458543E-2</v>
      </c>
      <c r="AB14" s="22">
        <f t="shared" si="10"/>
        <v>6.7027680566485698E-2</v>
      </c>
      <c r="AC14" s="22">
        <f>IF(AC13&lt;&gt;"",AC13,"")</f>
        <v>5.7605918745589138E-2</v>
      </c>
      <c r="AD14" s="22">
        <f t="shared" ref="AD14:AG14" si="11">IF(AD13&lt;&gt;"",AD13,"")</f>
        <v>1.8579548163090123E-2</v>
      </c>
      <c r="AE14" s="22">
        <f t="shared" si="11"/>
        <v>1.9011836171175252E-2</v>
      </c>
      <c r="AF14" s="22">
        <f t="shared" si="11"/>
        <v>3.0608069713163419E-2</v>
      </c>
      <c r="AG14" s="22">
        <f t="shared" si="11"/>
        <v>1.9836023473257344E-2</v>
      </c>
      <c r="AH14" s="22">
        <f t="shared" ref="AH14" si="12">IF(AH13&lt;&gt;"",AH13,"")</f>
        <v>5.2594320124159525E-3</v>
      </c>
    </row>
    <row r="15" spans="1:36" ht="8.1" customHeight="1" x14ac:dyDescent="0.25">
      <c r="A15" s="69"/>
      <c r="B15" s="70"/>
      <c r="C15" s="71"/>
      <c r="D15" s="72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6" ht="15" customHeight="1" x14ac:dyDescent="0.25">
      <c r="A16" s="73">
        <v>2</v>
      </c>
      <c r="B16" s="62" t="s">
        <v>43</v>
      </c>
      <c r="C16" s="74"/>
      <c r="D16" s="64">
        <f>C16/$C$99*100</f>
        <v>0</v>
      </c>
      <c r="E16" s="45">
        <f t="shared" ref="E16:AH16" si="13">E17*$C$16</f>
        <v>0</v>
      </c>
      <c r="F16" s="45">
        <f t="shared" si="13"/>
        <v>0</v>
      </c>
      <c r="G16" s="45">
        <f t="shared" si="13"/>
        <v>0</v>
      </c>
      <c r="H16" s="45">
        <f t="shared" si="13"/>
        <v>0</v>
      </c>
      <c r="I16" s="45">
        <f t="shared" si="13"/>
        <v>0</v>
      </c>
      <c r="J16" s="45">
        <f t="shared" si="13"/>
        <v>0</v>
      </c>
      <c r="K16" s="45">
        <f t="shared" si="13"/>
        <v>0</v>
      </c>
      <c r="L16" s="45">
        <f t="shared" si="13"/>
        <v>0</v>
      </c>
      <c r="M16" s="45"/>
      <c r="N16" s="45"/>
      <c r="O16" s="45">
        <f t="shared" si="13"/>
        <v>0</v>
      </c>
      <c r="P16" s="45">
        <f t="shared" si="13"/>
        <v>0</v>
      </c>
      <c r="Q16" s="45">
        <f t="shared" si="13"/>
        <v>0</v>
      </c>
      <c r="R16" s="45">
        <f t="shared" si="13"/>
        <v>0</v>
      </c>
      <c r="S16" s="45">
        <f t="shared" si="13"/>
        <v>0</v>
      </c>
      <c r="T16" s="45">
        <f t="shared" si="13"/>
        <v>0</v>
      </c>
      <c r="U16" s="45">
        <f t="shared" si="13"/>
        <v>0</v>
      </c>
      <c r="V16" s="45">
        <f t="shared" si="13"/>
        <v>0</v>
      </c>
      <c r="W16" s="45">
        <f t="shared" si="13"/>
        <v>0</v>
      </c>
      <c r="X16" s="45">
        <f t="shared" si="13"/>
        <v>0</v>
      </c>
      <c r="Y16" s="45"/>
      <c r="Z16" s="45"/>
      <c r="AA16" s="45">
        <f t="shared" si="13"/>
        <v>0</v>
      </c>
      <c r="AB16" s="45">
        <f t="shared" si="13"/>
        <v>0</v>
      </c>
      <c r="AC16" s="45">
        <f t="shared" si="13"/>
        <v>0</v>
      </c>
      <c r="AD16" s="45">
        <f t="shared" si="13"/>
        <v>0</v>
      </c>
      <c r="AE16" s="45">
        <f t="shared" si="13"/>
        <v>0</v>
      </c>
      <c r="AF16" s="45">
        <f t="shared" si="13"/>
        <v>0</v>
      </c>
      <c r="AG16" s="45">
        <f t="shared" si="13"/>
        <v>0</v>
      </c>
      <c r="AH16" s="45">
        <f t="shared" si="13"/>
        <v>0</v>
      </c>
      <c r="AI16" s="29" t="str">
        <f>IF(C16&gt;AJ16,"FALTA",IF(C16&lt;AJ16,"ULTRAPASSOU","OK"))</f>
        <v>OK</v>
      </c>
      <c r="AJ16" s="30">
        <f>SUM(E16:AH16)</f>
        <v>0</v>
      </c>
    </row>
    <row r="17" spans="1:36" ht="15" customHeight="1" x14ac:dyDescent="0.25">
      <c r="A17" s="57"/>
      <c r="B17" s="58"/>
      <c r="C17" s="59"/>
      <c r="D17" s="60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J17" s="15">
        <f>SUM(E17:AH17)</f>
        <v>0</v>
      </c>
    </row>
    <row r="18" spans="1:36" ht="8.1" customHeight="1" x14ac:dyDescent="0.25">
      <c r="A18" s="65"/>
      <c r="B18" s="66"/>
      <c r="C18" s="67"/>
      <c r="D18" s="68"/>
      <c r="E18" s="22" t="str">
        <f>IF(E17&lt;&gt;"",E17,"")</f>
        <v/>
      </c>
      <c r="F18" s="22" t="str">
        <f t="shared" ref="F18:L18" si="14">IF(F17&lt;&gt;"",F17,"")</f>
        <v/>
      </c>
      <c r="G18" s="22" t="str">
        <f t="shared" si="14"/>
        <v/>
      </c>
      <c r="H18" s="22" t="str">
        <f t="shared" si="14"/>
        <v/>
      </c>
      <c r="I18" s="22" t="str">
        <f t="shared" si="14"/>
        <v/>
      </c>
      <c r="J18" s="22" t="str">
        <f t="shared" si="14"/>
        <v/>
      </c>
      <c r="K18" s="22" t="str">
        <f t="shared" si="14"/>
        <v/>
      </c>
      <c r="L18" s="22" t="str">
        <f t="shared" si="14"/>
        <v/>
      </c>
      <c r="M18" s="22"/>
      <c r="N18" s="22"/>
      <c r="O18" s="22" t="str">
        <f t="shared" ref="O18:P18" si="15">IF(O17&lt;&gt;"",O17,"")</f>
        <v/>
      </c>
      <c r="P18" s="22" t="str">
        <f t="shared" si="15"/>
        <v/>
      </c>
      <c r="Q18" s="22" t="str">
        <f>IF(Q17&lt;&gt;"",Q17,"")</f>
        <v/>
      </c>
      <c r="R18" s="22" t="str">
        <f t="shared" ref="R18:X18" si="16">IF(R17&lt;&gt;"",R17,"")</f>
        <v/>
      </c>
      <c r="S18" s="22" t="str">
        <f t="shared" si="16"/>
        <v/>
      </c>
      <c r="T18" s="22" t="str">
        <f t="shared" si="16"/>
        <v/>
      </c>
      <c r="U18" s="22" t="str">
        <f t="shared" si="16"/>
        <v/>
      </c>
      <c r="V18" s="22" t="str">
        <f t="shared" si="16"/>
        <v/>
      </c>
      <c r="W18" s="22" t="str">
        <f t="shared" si="16"/>
        <v/>
      </c>
      <c r="X18" s="22" t="str">
        <f t="shared" si="16"/>
        <v/>
      </c>
      <c r="Y18" s="22"/>
      <c r="Z18" s="22"/>
      <c r="AA18" s="22" t="str">
        <f t="shared" ref="AA18:AB18" si="17">IF(AA17&lt;&gt;"",AA17,"")</f>
        <v/>
      </c>
      <c r="AB18" s="22" t="str">
        <f t="shared" si="17"/>
        <v/>
      </c>
      <c r="AC18" s="22" t="str">
        <f>IF(AC17&lt;&gt;"",AC17,"")</f>
        <v/>
      </c>
      <c r="AD18" s="22" t="str">
        <f t="shared" ref="AD18:AG18" si="18">IF(AD17&lt;&gt;"",AD17,"")</f>
        <v/>
      </c>
      <c r="AE18" s="22" t="str">
        <f t="shared" si="18"/>
        <v/>
      </c>
      <c r="AF18" s="22" t="str">
        <f t="shared" si="18"/>
        <v/>
      </c>
      <c r="AG18" s="22" t="str">
        <f t="shared" si="18"/>
        <v/>
      </c>
      <c r="AH18" s="22" t="str">
        <f t="shared" ref="AH18" si="19">IF(AH17&lt;&gt;"",AH17,"")</f>
        <v/>
      </c>
    </row>
    <row r="19" spans="1:36" ht="8.1" customHeight="1" x14ac:dyDescent="0.25">
      <c r="A19" s="69"/>
      <c r="B19" s="70"/>
      <c r="C19" s="71"/>
      <c r="D19" s="72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6" ht="13.8" x14ac:dyDescent="0.25">
      <c r="A20" s="73" t="s">
        <v>44</v>
      </c>
      <c r="B20" s="62" t="s">
        <v>45</v>
      </c>
      <c r="C20" s="74">
        <f>VLOOKUP(A20,[1]Resumo!$A:$E,5,FALSE)</f>
        <v>1778377.5100000002</v>
      </c>
      <c r="D20" s="64">
        <f>C20/$C$99*100</f>
        <v>8.6263575757610393</v>
      </c>
      <c r="E20" s="45">
        <f t="shared" ref="E20:AH20" si="20">E21*$C$20</f>
        <v>204513.41365000003</v>
      </c>
      <c r="F20" s="45">
        <f t="shared" si="20"/>
        <v>444594.37750000006</v>
      </c>
      <c r="G20" s="45">
        <f t="shared" si="20"/>
        <v>240080.96385000006</v>
      </c>
      <c r="H20" s="45">
        <f t="shared" si="20"/>
        <v>0</v>
      </c>
      <c r="I20" s="45">
        <f t="shared" si="20"/>
        <v>0</v>
      </c>
      <c r="J20" s="45">
        <f t="shared" si="20"/>
        <v>0</v>
      </c>
      <c r="K20" s="45">
        <f t="shared" si="20"/>
        <v>0</v>
      </c>
      <c r="L20" s="45">
        <f t="shared" si="20"/>
        <v>0</v>
      </c>
      <c r="M20" s="45">
        <f t="shared" si="20"/>
        <v>0</v>
      </c>
      <c r="N20" s="45">
        <f t="shared" si="20"/>
        <v>0</v>
      </c>
      <c r="O20" s="45">
        <f t="shared" si="20"/>
        <v>0</v>
      </c>
      <c r="P20" s="45">
        <f t="shared" si="20"/>
        <v>0</v>
      </c>
      <c r="Q20" s="45">
        <f t="shared" si="20"/>
        <v>0</v>
      </c>
      <c r="R20" s="45">
        <f t="shared" si="20"/>
        <v>0</v>
      </c>
      <c r="S20" s="45">
        <f t="shared" si="20"/>
        <v>0</v>
      </c>
      <c r="T20" s="45">
        <f t="shared" si="20"/>
        <v>204513.41365000003</v>
      </c>
      <c r="U20" s="45">
        <f t="shared" si="20"/>
        <v>444594.37750000006</v>
      </c>
      <c r="V20" s="45">
        <f t="shared" si="20"/>
        <v>240080.96385000006</v>
      </c>
      <c r="W20" s="45">
        <f t="shared" si="20"/>
        <v>0</v>
      </c>
      <c r="X20" s="45">
        <f t="shared" si="20"/>
        <v>0</v>
      </c>
      <c r="Y20" s="45">
        <f t="shared" si="20"/>
        <v>0</v>
      </c>
      <c r="Z20" s="45">
        <f t="shared" si="20"/>
        <v>0</v>
      </c>
      <c r="AA20" s="45">
        <f t="shared" si="20"/>
        <v>0</v>
      </c>
      <c r="AB20" s="45">
        <f t="shared" si="20"/>
        <v>0</v>
      </c>
      <c r="AC20" s="45">
        <f t="shared" si="20"/>
        <v>0</v>
      </c>
      <c r="AD20" s="45">
        <f t="shared" si="20"/>
        <v>0</v>
      </c>
      <c r="AE20" s="45">
        <f t="shared" si="20"/>
        <v>0</v>
      </c>
      <c r="AF20" s="45">
        <f t="shared" si="20"/>
        <v>0</v>
      </c>
      <c r="AG20" s="45">
        <f t="shared" si="20"/>
        <v>0</v>
      </c>
      <c r="AH20" s="45">
        <f t="shared" si="20"/>
        <v>0</v>
      </c>
      <c r="AI20" s="29" t="str">
        <f>IF(C20&gt;AJ20,"FALTA",IF(C20&lt;AJ20,"ULTRAPASSOU","OK"))</f>
        <v>OK</v>
      </c>
      <c r="AJ20" s="30">
        <f>SUM(E20:AH20)</f>
        <v>1778377.5100000002</v>
      </c>
    </row>
    <row r="21" spans="1:36" ht="15" customHeight="1" x14ac:dyDescent="0.25">
      <c r="A21" s="57"/>
      <c r="B21" s="58"/>
      <c r="C21" s="59"/>
      <c r="D21" s="60"/>
      <c r="E21" s="21">
        <f>23%/2</f>
        <v>0.115</v>
      </c>
      <c r="F21" s="21">
        <f>50%/2</f>
        <v>0.25</v>
      </c>
      <c r="G21" s="21">
        <f>27%/2</f>
        <v>0.13500000000000001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>
        <f>23%/2</f>
        <v>0.115</v>
      </c>
      <c r="U21" s="21">
        <f>50%/2</f>
        <v>0.25</v>
      </c>
      <c r="V21" s="21">
        <f>27%/2</f>
        <v>0.13500000000000001</v>
      </c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J21" s="15">
        <f>SUM(E21:AH21)</f>
        <v>1</v>
      </c>
    </row>
    <row r="22" spans="1:36" ht="8.1" customHeight="1" x14ac:dyDescent="0.25">
      <c r="A22" s="65"/>
      <c r="B22" s="66"/>
      <c r="C22" s="67"/>
      <c r="D22" s="68"/>
      <c r="E22" s="22">
        <f>IF(E21&lt;&gt;"",E21,"")</f>
        <v>0.115</v>
      </c>
      <c r="F22" s="22">
        <f t="shared" ref="F22:L22" si="21">IF(F21&lt;&gt;"",F21,"")</f>
        <v>0.25</v>
      </c>
      <c r="G22" s="22">
        <f t="shared" si="21"/>
        <v>0.13500000000000001</v>
      </c>
      <c r="H22" s="22" t="str">
        <f t="shared" si="21"/>
        <v/>
      </c>
      <c r="I22" s="22" t="str">
        <f t="shared" si="21"/>
        <v/>
      </c>
      <c r="J22" s="22" t="str">
        <f t="shared" si="21"/>
        <v/>
      </c>
      <c r="K22" s="22" t="str">
        <f t="shared" si="21"/>
        <v/>
      </c>
      <c r="L22" s="22" t="str">
        <f t="shared" si="21"/>
        <v/>
      </c>
      <c r="M22" s="22"/>
      <c r="N22" s="22"/>
      <c r="O22" s="22" t="str">
        <f t="shared" ref="O22:P22" si="22">IF(O21&lt;&gt;"",O21,"")</f>
        <v/>
      </c>
      <c r="P22" s="22" t="str">
        <f t="shared" si="22"/>
        <v/>
      </c>
      <c r="Q22" s="22" t="str">
        <f>IF(Q21&lt;&gt;"",Q21,"")</f>
        <v/>
      </c>
      <c r="R22" s="22" t="str">
        <f t="shared" ref="R22:S22" si="23">IF(R21&lt;&gt;"",R21,"")</f>
        <v/>
      </c>
      <c r="S22" s="22" t="str">
        <f t="shared" si="23"/>
        <v/>
      </c>
      <c r="T22" s="22">
        <f>IF(T21&lt;&gt;"",T21,"")</f>
        <v>0.115</v>
      </c>
      <c r="U22" s="22">
        <f t="shared" ref="U22:AA22" si="24">IF(U21&lt;&gt;"",U21,"")</f>
        <v>0.25</v>
      </c>
      <c r="V22" s="22">
        <f t="shared" si="24"/>
        <v>0.13500000000000001</v>
      </c>
      <c r="W22" s="22" t="str">
        <f t="shared" si="24"/>
        <v/>
      </c>
      <c r="X22" s="22" t="str">
        <f t="shared" si="24"/>
        <v/>
      </c>
      <c r="Y22" s="22" t="str">
        <f t="shared" si="24"/>
        <v/>
      </c>
      <c r="Z22" s="22" t="str">
        <f t="shared" si="24"/>
        <v/>
      </c>
      <c r="AA22" s="22" t="str">
        <f t="shared" si="24"/>
        <v/>
      </c>
      <c r="AB22" s="22"/>
      <c r="AC22" s="22"/>
      <c r="AD22" s="22" t="str">
        <f t="shared" ref="AD22:AE22" si="25">IF(AD21&lt;&gt;"",AD21,"")</f>
        <v/>
      </c>
      <c r="AE22" s="22" t="str">
        <f t="shared" si="25"/>
        <v/>
      </c>
      <c r="AF22" s="22" t="str">
        <f>IF(AF21&lt;&gt;"",AF21,"")</f>
        <v/>
      </c>
      <c r="AG22" s="22" t="str">
        <f t="shared" ref="AG22:AH22" si="26">IF(AG21&lt;&gt;"",AG21,"")</f>
        <v/>
      </c>
      <c r="AH22" s="22" t="str">
        <f t="shared" si="26"/>
        <v/>
      </c>
    </row>
    <row r="23" spans="1:36" ht="8.1" customHeight="1" x14ac:dyDescent="0.25">
      <c r="A23" s="69"/>
      <c r="B23" s="70"/>
      <c r="C23" s="71"/>
      <c r="D23" s="72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6" ht="13.8" x14ac:dyDescent="0.25">
      <c r="A24" s="73" t="s">
        <v>46</v>
      </c>
      <c r="B24" s="62" t="s">
        <v>47</v>
      </c>
      <c r="C24" s="74">
        <f>VLOOKUP(A24,[1]Resumo!$A:$E,5,FALSE)</f>
        <v>1075953.8900000001</v>
      </c>
      <c r="D24" s="64">
        <f>C24/$C$99*100</f>
        <v>5.2191185156019309</v>
      </c>
      <c r="E24" s="45">
        <f t="shared" ref="E24:AH24" si="27">E25*$C$24</f>
        <v>0</v>
      </c>
      <c r="F24" s="45">
        <f t="shared" si="27"/>
        <v>48417.925050000005</v>
      </c>
      <c r="G24" s="45">
        <f t="shared" si="27"/>
        <v>129114.46680000001</v>
      </c>
      <c r="H24" s="45">
        <f t="shared" si="27"/>
        <v>161393.08350000001</v>
      </c>
      <c r="I24" s="45">
        <f t="shared" si="27"/>
        <v>150633.54460000002</v>
      </c>
      <c r="J24" s="45">
        <f t="shared" si="27"/>
        <v>48417.925050000005</v>
      </c>
      <c r="K24" s="45">
        <f t="shared" si="27"/>
        <v>0</v>
      </c>
      <c r="L24" s="45">
        <f t="shared" si="27"/>
        <v>0</v>
      </c>
      <c r="M24" s="45">
        <f t="shared" si="27"/>
        <v>0</v>
      </c>
      <c r="N24" s="45">
        <f t="shared" si="27"/>
        <v>0</v>
      </c>
      <c r="O24" s="45">
        <f t="shared" si="27"/>
        <v>0</v>
      </c>
      <c r="P24" s="45">
        <f t="shared" si="27"/>
        <v>0</v>
      </c>
      <c r="Q24" s="45">
        <f t="shared" si="27"/>
        <v>0</v>
      </c>
      <c r="R24" s="45">
        <f t="shared" si="27"/>
        <v>0</v>
      </c>
      <c r="S24" s="45">
        <f t="shared" si="27"/>
        <v>0</v>
      </c>
      <c r="T24" s="45">
        <f t="shared" si="27"/>
        <v>0</v>
      </c>
      <c r="U24" s="45">
        <f t="shared" si="27"/>
        <v>48417.925050000005</v>
      </c>
      <c r="V24" s="45">
        <f t="shared" si="27"/>
        <v>129114.46680000001</v>
      </c>
      <c r="W24" s="45">
        <f t="shared" si="27"/>
        <v>161393.08350000001</v>
      </c>
      <c r="X24" s="45">
        <f t="shared" si="27"/>
        <v>150633.54460000002</v>
      </c>
      <c r="Y24" s="45">
        <f t="shared" si="27"/>
        <v>48417.925050000005</v>
      </c>
      <c r="Z24" s="45">
        <f t="shared" si="27"/>
        <v>0</v>
      </c>
      <c r="AA24" s="45">
        <f t="shared" si="27"/>
        <v>0</v>
      </c>
      <c r="AB24" s="45">
        <f t="shared" si="27"/>
        <v>0</v>
      </c>
      <c r="AC24" s="45">
        <f t="shared" si="27"/>
        <v>0</v>
      </c>
      <c r="AD24" s="45">
        <f t="shared" si="27"/>
        <v>0</v>
      </c>
      <c r="AE24" s="45">
        <f t="shared" si="27"/>
        <v>0</v>
      </c>
      <c r="AF24" s="45">
        <f t="shared" si="27"/>
        <v>0</v>
      </c>
      <c r="AG24" s="45">
        <f t="shared" si="27"/>
        <v>0</v>
      </c>
      <c r="AH24" s="45">
        <f t="shared" si="27"/>
        <v>0</v>
      </c>
      <c r="AI24" s="29" t="str">
        <f>IF(C24&gt;AJ24,"FALTA",IF(C24&lt;AJ24,"ULTRAPASSOU","OK"))</f>
        <v>OK</v>
      </c>
      <c r="AJ24" s="30">
        <f>SUM(E24:AH24)</f>
        <v>1075953.8900000001</v>
      </c>
    </row>
    <row r="25" spans="1:36" ht="15" customHeight="1" x14ac:dyDescent="0.25">
      <c r="A25" s="57"/>
      <c r="B25" s="58"/>
      <c r="C25" s="59"/>
      <c r="D25" s="60"/>
      <c r="E25" s="21"/>
      <c r="F25" s="21">
        <f>9%/2</f>
        <v>4.4999999999999998E-2</v>
      </c>
      <c r="G25" s="21">
        <f>24%/2</f>
        <v>0.12</v>
      </c>
      <c r="H25" s="21">
        <f>30%/2</f>
        <v>0.15</v>
      </c>
      <c r="I25" s="21">
        <f>28%/2</f>
        <v>0.14000000000000001</v>
      </c>
      <c r="J25" s="21">
        <f>9%/2</f>
        <v>4.4999999999999998E-2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>9%/2</f>
        <v>4.4999999999999998E-2</v>
      </c>
      <c r="V25" s="21">
        <f>24%/2</f>
        <v>0.12</v>
      </c>
      <c r="W25" s="21">
        <f>30%/2</f>
        <v>0.15</v>
      </c>
      <c r="X25" s="21">
        <f>28%/2</f>
        <v>0.14000000000000001</v>
      </c>
      <c r="Y25" s="21">
        <f>9%/2</f>
        <v>4.4999999999999998E-2</v>
      </c>
      <c r="Z25" s="21"/>
      <c r="AA25" s="21"/>
      <c r="AB25" s="21"/>
      <c r="AC25" s="21"/>
      <c r="AD25" s="21"/>
      <c r="AE25" s="21"/>
      <c r="AF25" s="21"/>
      <c r="AG25" s="21"/>
      <c r="AH25" s="21"/>
      <c r="AJ25" s="15">
        <f>SUM(E25:AH25)</f>
        <v>1</v>
      </c>
    </row>
    <row r="26" spans="1:36" ht="8.1" customHeight="1" x14ac:dyDescent="0.25">
      <c r="A26" s="65"/>
      <c r="B26" s="66"/>
      <c r="C26" s="67"/>
      <c r="D26" s="68"/>
      <c r="E26" s="22" t="str">
        <f>IF(E25&lt;&gt;"",E25,"")</f>
        <v/>
      </c>
      <c r="F26" s="22">
        <f t="shared" ref="F26:I26" si="28">IF(F25&lt;&gt;"",F25,"")</f>
        <v>4.4999999999999998E-2</v>
      </c>
      <c r="G26" s="22">
        <f t="shared" si="28"/>
        <v>0.12</v>
      </c>
      <c r="H26" s="22">
        <f t="shared" si="28"/>
        <v>0.15</v>
      </c>
      <c r="I26" s="22">
        <f t="shared" si="28"/>
        <v>0.14000000000000001</v>
      </c>
      <c r="J26" s="22">
        <f t="shared" ref="J26:L26" si="29">IF(J25&lt;&gt;"",J25,"")</f>
        <v>4.4999999999999998E-2</v>
      </c>
      <c r="K26" s="22" t="str">
        <f t="shared" si="29"/>
        <v/>
      </c>
      <c r="L26" s="22" t="str">
        <f t="shared" si="29"/>
        <v/>
      </c>
      <c r="M26" s="22"/>
      <c r="N26" s="22"/>
      <c r="O26" s="22" t="str">
        <f t="shared" ref="O26:P26" si="30">IF(O25&lt;&gt;"",O25,"")</f>
        <v/>
      </c>
      <c r="P26" s="22" t="str">
        <f t="shared" si="30"/>
        <v/>
      </c>
      <c r="Q26" s="22" t="str">
        <f>IF(Q25&lt;&gt;"",Q25,"")</f>
        <v/>
      </c>
      <c r="R26" s="22" t="str">
        <f t="shared" ref="R26:S26" si="31">IF(R25&lt;&gt;"",R25,"")</f>
        <v/>
      </c>
      <c r="S26" s="22" t="str">
        <f t="shared" si="31"/>
        <v/>
      </c>
      <c r="T26" s="22" t="str">
        <f>IF(T25&lt;&gt;"",T25,"")</f>
        <v/>
      </c>
      <c r="U26" s="22">
        <f t="shared" ref="U26:AA26" si="32">IF(U25&lt;&gt;"",U25,"")</f>
        <v>4.4999999999999998E-2</v>
      </c>
      <c r="V26" s="22">
        <f t="shared" si="32"/>
        <v>0.12</v>
      </c>
      <c r="W26" s="22">
        <f t="shared" si="32"/>
        <v>0.15</v>
      </c>
      <c r="X26" s="22">
        <f t="shared" si="32"/>
        <v>0.14000000000000001</v>
      </c>
      <c r="Y26" s="22">
        <f t="shared" si="32"/>
        <v>4.4999999999999998E-2</v>
      </c>
      <c r="Z26" s="22" t="str">
        <f t="shared" si="32"/>
        <v/>
      </c>
      <c r="AA26" s="22" t="str">
        <f t="shared" si="32"/>
        <v/>
      </c>
      <c r="AB26" s="22"/>
      <c r="AC26" s="22"/>
      <c r="AD26" s="22" t="str">
        <f t="shared" ref="AD26:AE26" si="33">IF(AD25&lt;&gt;"",AD25,"")</f>
        <v/>
      </c>
      <c r="AE26" s="22" t="str">
        <f t="shared" si="33"/>
        <v/>
      </c>
      <c r="AF26" s="22" t="str">
        <f>IF(AF25&lt;&gt;"",AF25,"")</f>
        <v/>
      </c>
      <c r="AG26" s="22" t="str">
        <f t="shared" ref="AG26:AH26" si="34">IF(AG25&lt;&gt;"",AG25,"")</f>
        <v/>
      </c>
      <c r="AH26" s="22" t="str">
        <f t="shared" si="34"/>
        <v/>
      </c>
    </row>
    <row r="27" spans="1:36" ht="8.1" customHeight="1" x14ac:dyDescent="0.25">
      <c r="A27" s="69"/>
      <c r="B27" s="70"/>
      <c r="C27" s="71"/>
      <c r="D27" s="72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6" ht="13.8" x14ac:dyDescent="0.25">
      <c r="A28" s="73" t="s">
        <v>48</v>
      </c>
      <c r="B28" s="75" t="s">
        <v>49</v>
      </c>
      <c r="C28" s="74">
        <f>VLOOKUP(A28,[1]Resumo!$A:$E,5,FALSE)</f>
        <v>19542.25</v>
      </c>
      <c r="D28" s="64">
        <f>C28/$C$99*100</f>
        <v>9.4793391946862912E-2</v>
      </c>
      <c r="E28" s="45">
        <f t="shared" ref="E28:AH28" si="35">E29*$C$28</f>
        <v>0</v>
      </c>
      <c r="F28" s="45">
        <f t="shared" si="35"/>
        <v>0</v>
      </c>
      <c r="G28" s="45">
        <f t="shared" si="35"/>
        <v>0</v>
      </c>
      <c r="H28" s="45">
        <f t="shared" si="35"/>
        <v>0</v>
      </c>
      <c r="I28" s="45">
        <f t="shared" si="35"/>
        <v>9771.125</v>
      </c>
      <c r="J28" s="45">
        <f t="shared" si="35"/>
        <v>0</v>
      </c>
      <c r="K28" s="45">
        <f t="shared" si="35"/>
        <v>0</v>
      </c>
      <c r="L28" s="45">
        <f t="shared" si="35"/>
        <v>0</v>
      </c>
      <c r="M28" s="45">
        <f t="shared" si="35"/>
        <v>0</v>
      </c>
      <c r="N28" s="45">
        <f t="shared" si="35"/>
        <v>0</v>
      </c>
      <c r="O28" s="45">
        <f t="shared" si="35"/>
        <v>0</v>
      </c>
      <c r="P28" s="45">
        <f t="shared" si="35"/>
        <v>0</v>
      </c>
      <c r="Q28" s="45">
        <f t="shared" si="35"/>
        <v>0</v>
      </c>
      <c r="R28" s="45">
        <f t="shared" si="35"/>
        <v>0</v>
      </c>
      <c r="S28" s="45">
        <f t="shared" si="35"/>
        <v>0</v>
      </c>
      <c r="T28" s="45">
        <f t="shared" si="35"/>
        <v>0</v>
      </c>
      <c r="U28" s="45">
        <f t="shared" si="35"/>
        <v>0</v>
      </c>
      <c r="V28" s="45">
        <f t="shared" si="35"/>
        <v>0</v>
      </c>
      <c r="W28" s="45">
        <f t="shared" si="35"/>
        <v>0</v>
      </c>
      <c r="X28" s="45">
        <f t="shared" si="35"/>
        <v>9771.125</v>
      </c>
      <c r="Y28" s="45">
        <f t="shared" si="35"/>
        <v>0</v>
      </c>
      <c r="Z28" s="45">
        <f t="shared" si="35"/>
        <v>0</v>
      </c>
      <c r="AA28" s="45">
        <f t="shared" si="35"/>
        <v>0</v>
      </c>
      <c r="AB28" s="45">
        <f t="shared" si="35"/>
        <v>0</v>
      </c>
      <c r="AC28" s="45">
        <f t="shared" si="35"/>
        <v>0</v>
      </c>
      <c r="AD28" s="45">
        <f t="shared" si="35"/>
        <v>0</v>
      </c>
      <c r="AE28" s="45">
        <f t="shared" si="35"/>
        <v>0</v>
      </c>
      <c r="AF28" s="45">
        <f t="shared" si="35"/>
        <v>0</v>
      </c>
      <c r="AG28" s="45">
        <f t="shared" si="35"/>
        <v>0</v>
      </c>
      <c r="AH28" s="45">
        <f t="shared" si="35"/>
        <v>0</v>
      </c>
      <c r="AI28" s="29" t="str">
        <f>IF(C28&gt;AJ28,"FALTA",IF(C28&lt;AJ28,"ULTRAPASSOU","OK"))</f>
        <v>OK</v>
      </c>
      <c r="AJ28" s="30">
        <f>SUM(E28:AH28)</f>
        <v>19542.25</v>
      </c>
    </row>
    <row r="29" spans="1:36" ht="15" customHeight="1" x14ac:dyDescent="0.25">
      <c r="A29" s="57"/>
      <c r="B29" s="58"/>
      <c r="C29" s="59"/>
      <c r="D29" s="60"/>
      <c r="E29" s="21"/>
      <c r="F29" s="21"/>
      <c r="G29" s="21"/>
      <c r="H29" s="21"/>
      <c r="I29" s="21">
        <f>100%/2</f>
        <v>0.5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>
        <f>100%/2</f>
        <v>0.5</v>
      </c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J29" s="15">
        <f>SUM(E29:AH29)</f>
        <v>1</v>
      </c>
    </row>
    <row r="30" spans="1:36" ht="8.1" customHeight="1" x14ac:dyDescent="0.25">
      <c r="A30" s="65"/>
      <c r="B30" s="66"/>
      <c r="C30" s="67"/>
      <c r="D30" s="68"/>
      <c r="E30" s="22" t="str">
        <f>IF(E29&lt;&gt;"",E29,"")</f>
        <v/>
      </c>
      <c r="F30" s="22" t="str">
        <f t="shared" ref="F30:I30" si="36">IF(F29&lt;&gt;"",F29,"")</f>
        <v/>
      </c>
      <c r="G30" s="22" t="str">
        <f t="shared" si="36"/>
        <v/>
      </c>
      <c r="H30" s="22" t="str">
        <f t="shared" si="36"/>
        <v/>
      </c>
      <c r="I30" s="22">
        <f t="shared" si="36"/>
        <v>0.5</v>
      </c>
      <c r="J30" s="22" t="str">
        <f t="shared" ref="J30:L30" si="37">IF(J29&lt;&gt;"",J29,"")</f>
        <v/>
      </c>
      <c r="K30" s="22" t="str">
        <f t="shared" si="37"/>
        <v/>
      </c>
      <c r="L30" s="22" t="str">
        <f t="shared" si="37"/>
        <v/>
      </c>
      <c r="M30" s="22"/>
      <c r="N30" s="22"/>
      <c r="O30" s="22" t="str">
        <f t="shared" ref="O30:P30" si="38">IF(O29&lt;&gt;"",O29,"")</f>
        <v/>
      </c>
      <c r="P30" s="22" t="str">
        <f t="shared" si="38"/>
        <v/>
      </c>
      <c r="Q30" s="22" t="str">
        <f>IF(Q29&lt;&gt;"",Q29,"")</f>
        <v/>
      </c>
      <c r="R30" s="22" t="str">
        <f t="shared" ref="R30:S30" si="39">IF(R29&lt;&gt;"",R29,"")</f>
        <v/>
      </c>
      <c r="S30" s="22" t="str">
        <f t="shared" si="39"/>
        <v/>
      </c>
      <c r="T30" s="22" t="str">
        <f>IF(T29&lt;&gt;"",T29,"")</f>
        <v/>
      </c>
      <c r="U30" s="22" t="str">
        <f t="shared" ref="U30:AA30" si="40">IF(U29&lt;&gt;"",U29,"")</f>
        <v/>
      </c>
      <c r="V30" s="22" t="str">
        <f t="shared" si="40"/>
        <v/>
      </c>
      <c r="W30" s="22" t="str">
        <f t="shared" si="40"/>
        <v/>
      </c>
      <c r="X30" s="22">
        <f t="shared" si="40"/>
        <v>0.5</v>
      </c>
      <c r="Y30" s="22" t="str">
        <f t="shared" si="40"/>
        <v/>
      </c>
      <c r="Z30" s="22" t="str">
        <f t="shared" si="40"/>
        <v/>
      </c>
      <c r="AA30" s="22" t="str">
        <f t="shared" si="40"/>
        <v/>
      </c>
      <c r="AB30" s="22"/>
      <c r="AC30" s="22"/>
      <c r="AD30" s="22" t="str">
        <f t="shared" ref="AD30:AE30" si="41">IF(AD29&lt;&gt;"",AD29,"")</f>
        <v/>
      </c>
      <c r="AE30" s="22" t="str">
        <f t="shared" si="41"/>
        <v/>
      </c>
      <c r="AF30" s="22" t="str">
        <f>IF(AF29&lt;&gt;"",AF29,"")</f>
        <v/>
      </c>
      <c r="AG30" s="22" t="str">
        <f t="shared" ref="AG30:AH30" si="42">IF(AG29&lt;&gt;"",AG29,"")</f>
        <v/>
      </c>
      <c r="AH30" s="22" t="str">
        <f t="shared" si="42"/>
        <v/>
      </c>
    </row>
    <row r="31" spans="1:36" ht="8.1" customHeight="1" x14ac:dyDescent="0.25">
      <c r="A31" s="69"/>
      <c r="B31" s="70"/>
      <c r="C31" s="71"/>
      <c r="D31" s="72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6" ht="13.8" x14ac:dyDescent="0.25">
      <c r="A32" s="73" t="s">
        <v>50</v>
      </c>
      <c r="B32" s="75" t="s">
        <v>51</v>
      </c>
      <c r="C32" s="74">
        <f>VLOOKUP(A32,[1]Resumo!$A:$E,5,FALSE)</f>
        <v>388435.20000000007</v>
      </c>
      <c r="D32" s="64">
        <f>C32/$C$99*100</f>
        <v>1.8841786467555215</v>
      </c>
      <c r="E32" s="45">
        <f t="shared" ref="E32:AH32" si="43">E33*$C$32</f>
        <v>0</v>
      </c>
      <c r="F32" s="45">
        <f t="shared" si="43"/>
        <v>0</v>
      </c>
      <c r="G32" s="45">
        <f t="shared" si="43"/>
        <v>0</v>
      </c>
      <c r="H32" s="45">
        <f t="shared" si="43"/>
        <v>0</v>
      </c>
      <c r="I32" s="45">
        <f t="shared" si="43"/>
        <v>0</v>
      </c>
      <c r="J32" s="45">
        <f t="shared" si="43"/>
        <v>0</v>
      </c>
      <c r="K32" s="45">
        <f t="shared" si="43"/>
        <v>0</v>
      </c>
      <c r="L32" s="45">
        <f t="shared" si="43"/>
        <v>0</v>
      </c>
      <c r="M32" s="45">
        <f t="shared" si="43"/>
        <v>0</v>
      </c>
      <c r="N32" s="45">
        <f t="shared" si="43"/>
        <v>0</v>
      </c>
      <c r="O32" s="45">
        <f t="shared" si="43"/>
        <v>0</v>
      </c>
      <c r="P32" s="45">
        <f t="shared" si="43"/>
        <v>44670.04800000001</v>
      </c>
      <c r="Q32" s="45">
        <f t="shared" si="43"/>
        <v>97108.800000000017</v>
      </c>
      <c r="R32" s="45">
        <f t="shared" si="43"/>
        <v>52438.752000000015</v>
      </c>
      <c r="S32" s="45">
        <f t="shared" si="43"/>
        <v>0</v>
      </c>
      <c r="T32" s="45">
        <f t="shared" si="43"/>
        <v>0</v>
      </c>
      <c r="U32" s="45">
        <f t="shared" si="43"/>
        <v>0</v>
      </c>
      <c r="V32" s="45">
        <f t="shared" si="43"/>
        <v>0</v>
      </c>
      <c r="W32" s="45">
        <f t="shared" si="43"/>
        <v>0</v>
      </c>
      <c r="X32" s="45">
        <f t="shared" si="43"/>
        <v>0</v>
      </c>
      <c r="Y32" s="45">
        <f t="shared" si="43"/>
        <v>0</v>
      </c>
      <c r="Z32" s="45">
        <f t="shared" si="43"/>
        <v>0</v>
      </c>
      <c r="AA32" s="45">
        <f t="shared" si="43"/>
        <v>0</v>
      </c>
      <c r="AB32" s="45">
        <f t="shared" si="43"/>
        <v>0</v>
      </c>
      <c r="AC32" s="45">
        <f t="shared" si="43"/>
        <v>0</v>
      </c>
      <c r="AD32" s="45">
        <f t="shared" si="43"/>
        <v>0</v>
      </c>
      <c r="AE32" s="45">
        <f t="shared" si="43"/>
        <v>44670.04800000001</v>
      </c>
      <c r="AF32" s="45">
        <f t="shared" si="43"/>
        <v>97108.800000000017</v>
      </c>
      <c r="AG32" s="45">
        <f t="shared" si="43"/>
        <v>52438.752000000015</v>
      </c>
      <c r="AH32" s="45">
        <f t="shared" si="43"/>
        <v>0</v>
      </c>
      <c r="AI32" s="29" t="str">
        <f>IF(C32&gt;AJ32,"FALTA",IF(C32&lt;AJ32,"ULTRAPASSOU","OK"))</f>
        <v>OK</v>
      </c>
      <c r="AJ32" s="30">
        <f>SUM(E32:AH32)</f>
        <v>388435.20000000013</v>
      </c>
    </row>
    <row r="33" spans="1:36" ht="15" customHeight="1" x14ac:dyDescent="0.25">
      <c r="A33" s="57"/>
      <c r="B33" s="58"/>
      <c r="C33" s="59"/>
      <c r="D33" s="60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>
        <f>23%/2</f>
        <v>0.115</v>
      </c>
      <c r="Q33" s="21">
        <f>50%/2</f>
        <v>0.25</v>
      </c>
      <c r="R33" s="21">
        <f>27%/2</f>
        <v>0.13500000000000001</v>
      </c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>
        <f>23%/2</f>
        <v>0.115</v>
      </c>
      <c r="AF33" s="21">
        <f>50%/2</f>
        <v>0.25</v>
      </c>
      <c r="AG33" s="21">
        <f>27%/2</f>
        <v>0.13500000000000001</v>
      </c>
      <c r="AH33" s="21"/>
      <c r="AJ33" s="15">
        <f>SUM(E33:AH33)</f>
        <v>1</v>
      </c>
    </row>
    <row r="34" spans="1:36" ht="8.1" customHeight="1" x14ac:dyDescent="0.25">
      <c r="A34" s="65"/>
      <c r="B34" s="66"/>
      <c r="C34" s="67"/>
      <c r="D34" s="68"/>
      <c r="E34" s="22" t="str">
        <f>IF(E33&lt;&gt;"",E33,"")</f>
        <v/>
      </c>
      <c r="F34" s="22" t="str">
        <f t="shared" ref="F34:I34" si="44">IF(F33&lt;&gt;"",F33,"")</f>
        <v/>
      </c>
      <c r="G34" s="22" t="str">
        <f t="shared" si="44"/>
        <v/>
      </c>
      <c r="H34" s="22" t="str">
        <f t="shared" si="44"/>
        <v/>
      </c>
      <c r="I34" s="22" t="str">
        <f t="shared" si="44"/>
        <v/>
      </c>
      <c r="J34" s="22" t="str">
        <f t="shared" ref="J34:L34" si="45">IF(J33&lt;&gt;"",J33,"")</f>
        <v/>
      </c>
      <c r="K34" s="22" t="str">
        <f t="shared" si="45"/>
        <v/>
      </c>
      <c r="L34" s="22" t="str">
        <f t="shared" si="45"/>
        <v/>
      </c>
      <c r="M34" s="22"/>
      <c r="N34" s="22"/>
      <c r="O34" s="22"/>
      <c r="P34" s="22">
        <f t="shared" ref="P34:Q34" si="46">IF(P33&lt;&gt;"",P33,"")</f>
        <v>0.115</v>
      </c>
      <c r="Q34" s="22">
        <f t="shared" si="46"/>
        <v>0.25</v>
      </c>
      <c r="R34" s="22">
        <f>IF(R33&lt;&gt;"",R33,"")</f>
        <v>0.13500000000000001</v>
      </c>
      <c r="S34" s="22" t="str">
        <f t="shared" ref="S34" si="47">IF(S33&lt;&gt;"",S33,"")</f>
        <v/>
      </c>
      <c r="T34" s="22" t="str">
        <f>IF(T33&lt;&gt;"",T33,"")</f>
        <v/>
      </c>
      <c r="U34" s="22" t="str">
        <f t="shared" ref="U34:AA34" si="48">IF(U33&lt;&gt;"",U33,"")</f>
        <v/>
      </c>
      <c r="V34" s="22" t="str">
        <f t="shared" si="48"/>
        <v/>
      </c>
      <c r="W34" s="22" t="str">
        <f t="shared" si="48"/>
        <v/>
      </c>
      <c r="X34" s="22" t="str">
        <f t="shared" si="48"/>
        <v/>
      </c>
      <c r="Y34" s="22" t="str">
        <f t="shared" si="48"/>
        <v/>
      </c>
      <c r="Z34" s="22" t="str">
        <f t="shared" si="48"/>
        <v/>
      </c>
      <c r="AA34" s="22" t="str">
        <f t="shared" si="48"/>
        <v/>
      </c>
      <c r="AB34" s="22"/>
      <c r="AC34" s="22"/>
      <c r="AD34" s="22"/>
      <c r="AE34" s="22">
        <f t="shared" ref="AE34:AF34" si="49">IF(AE33&lt;&gt;"",AE33,"")</f>
        <v>0.115</v>
      </c>
      <c r="AF34" s="22">
        <f t="shared" si="49"/>
        <v>0.25</v>
      </c>
      <c r="AG34" s="22">
        <f>IF(AG33&lt;&gt;"",AG33,"")</f>
        <v>0.13500000000000001</v>
      </c>
      <c r="AH34" s="22" t="str">
        <f t="shared" ref="AH34" si="50">IF(AH33&lt;&gt;"",AH33,"")</f>
        <v/>
      </c>
    </row>
    <row r="35" spans="1:36" ht="8.1" customHeight="1" x14ac:dyDescent="0.25">
      <c r="A35" s="69"/>
      <c r="B35" s="70"/>
      <c r="C35" s="71"/>
      <c r="D35" s="72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6" ht="13.8" x14ac:dyDescent="0.25">
      <c r="A36" s="73" t="s">
        <v>52</v>
      </c>
      <c r="B36" s="75" t="s">
        <v>53</v>
      </c>
      <c r="C36" s="74">
        <f>VLOOKUP(A36,[1]Resumo!$A:$E,5,FALSE)</f>
        <v>11346947.749999998</v>
      </c>
      <c r="D36" s="64">
        <f>C36/$C$99*100</f>
        <v>55.040523249181852</v>
      </c>
      <c r="E36" s="45">
        <f t="shared" ref="E36:AH36" si="51">E37*$C$36</f>
        <v>0</v>
      </c>
      <c r="F36" s="45">
        <f t="shared" si="51"/>
        <v>0</v>
      </c>
      <c r="G36" s="45">
        <f t="shared" si="51"/>
        <v>0</v>
      </c>
      <c r="H36" s="45">
        <f t="shared" si="51"/>
        <v>0</v>
      </c>
      <c r="I36" s="45">
        <f t="shared" si="51"/>
        <v>283673.69374999998</v>
      </c>
      <c r="J36" s="45">
        <f t="shared" si="51"/>
        <v>680816.86499999987</v>
      </c>
      <c r="K36" s="45">
        <f t="shared" si="51"/>
        <v>1077960.0362499999</v>
      </c>
      <c r="L36" s="45">
        <f t="shared" si="51"/>
        <v>1304898.9912499997</v>
      </c>
      <c r="M36" s="45">
        <f t="shared" si="51"/>
        <v>1134694.7749999999</v>
      </c>
      <c r="N36" s="45">
        <f t="shared" si="51"/>
        <v>964490.55874999997</v>
      </c>
      <c r="O36" s="45">
        <f t="shared" si="51"/>
        <v>226938.95499999996</v>
      </c>
      <c r="P36" s="45">
        <f t="shared" si="51"/>
        <v>0</v>
      </c>
      <c r="Q36" s="45">
        <f t="shared" si="51"/>
        <v>0</v>
      </c>
      <c r="R36" s="45">
        <f t="shared" si="51"/>
        <v>0</v>
      </c>
      <c r="S36" s="45">
        <f t="shared" si="51"/>
        <v>0</v>
      </c>
      <c r="T36" s="45">
        <f t="shared" si="51"/>
        <v>0</v>
      </c>
      <c r="U36" s="45">
        <f t="shared" si="51"/>
        <v>0</v>
      </c>
      <c r="V36" s="45">
        <f t="shared" si="51"/>
        <v>0</v>
      </c>
      <c r="W36" s="45">
        <f t="shared" si="51"/>
        <v>0</v>
      </c>
      <c r="X36" s="45">
        <f t="shared" si="51"/>
        <v>283673.69374999998</v>
      </c>
      <c r="Y36" s="45">
        <f t="shared" si="51"/>
        <v>680816.86499999987</v>
      </c>
      <c r="Z36" s="45">
        <f t="shared" si="51"/>
        <v>1077960.0362499999</v>
      </c>
      <c r="AA36" s="45">
        <f t="shared" si="51"/>
        <v>1304898.9912499997</v>
      </c>
      <c r="AB36" s="45">
        <f t="shared" si="51"/>
        <v>1134694.7749999999</v>
      </c>
      <c r="AC36" s="45">
        <f t="shared" si="51"/>
        <v>964490.55874999997</v>
      </c>
      <c r="AD36" s="45">
        <f t="shared" si="51"/>
        <v>226938.95499999996</v>
      </c>
      <c r="AE36" s="45">
        <f t="shared" si="51"/>
        <v>0</v>
      </c>
      <c r="AF36" s="45">
        <f t="shared" si="51"/>
        <v>0</v>
      </c>
      <c r="AG36" s="45">
        <f t="shared" si="51"/>
        <v>0</v>
      </c>
      <c r="AH36" s="45">
        <f t="shared" si="51"/>
        <v>0</v>
      </c>
      <c r="AI36" s="29" t="str">
        <f>IF(C36&gt;AJ36,"FALTA",IF(C36&lt;AJ36,"ULTRAPASSOU","OK"))</f>
        <v>OK</v>
      </c>
      <c r="AJ36" s="30">
        <f>SUM(E36:AH36)</f>
        <v>11346947.75</v>
      </c>
    </row>
    <row r="37" spans="1:36" ht="15" customHeight="1" x14ac:dyDescent="0.25">
      <c r="A37" s="57"/>
      <c r="B37" s="58"/>
      <c r="C37" s="59"/>
      <c r="D37" s="60"/>
      <c r="E37" s="21"/>
      <c r="F37" s="21"/>
      <c r="G37" s="21"/>
      <c r="H37" s="21"/>
      <c r="I37" s="21">
        <f>5%/2</f>
        <v>2.5000000000000001E-2</v>
      </c>
      <c r="J37" s="21">
        <f>12%/2</f>
        <v>0.06</v>
      </c>
      <c r="K37" s="21">
        <f>19%/2</f>
        <v>9.5000000000000001E-2</v>
      </c>
      <c r="L37" s="21">
        <f>23%/2</f>
        <v>0.115</v>
      </c>
      <c r="M37" s="21">
        <f>20%/2</f>
        <v>0.1</v>
      </c>
      <c r="N37" s="21">
        <f>17%/2</f>
        <v>8.5000000000000006E-2</v>
      </c>
      <c r="O37" s="21">
        <f>4%/2</f>
        <v>0.02</v>
      </c>
      <c r="P37" s="21"/>
      <c r="Q37" s="21"/>
      <c r="R37" s="21"/>
      <c r="S37" s="21"/>
      <c r="T37" s="21"/>
      <c r="U37" s="21"/>
      <c r="V37" s="21"/>
      <c r="W37" s="21"/>
      <c r="X37" s="21">
        <f>5%/2</f>
        <v>2.5000000000000001E-2</v>
      </c>
      <c r="Y37" s="21">
        <f>12%/2</f>
        <v>0.06</v>
      </c>
      <c r="Z37" s="21">
        <f>19%/2</f>
        <v>9.5000000000000001E-2</v>
      </c>
      <c r="AA37" s="21">
        <f>23%/2</f>
        <v>0.115</v>
      </c>
      <c r="AB37" s="21">
        <f>20%/2</f>
        <v>0.1</v>
      </c>
      <c r="AC37" s="21">
        <f>17%/2</f>
        <v>8.5000000000000006E-2</v>
      </c>
      <c r="AD37" s="21">
        <f>4%/2</f>
        <v>0.02</v>
      </c>
      <c r="AE37" s="21"/>
      <c r="AF37" s="21"/>
      <c r="AG37" s="21"/>
      <c r="AH37" s="21"/>
      <c r="AJ37" s="15">
        <f>SUM(E37:AH37)</f>
        <v>0.99999999999999989</v>
      </c>
    </row>
    <row r="38" spans="1:36" ht="8.1" customHeight="1" x14ac:dyDescent="0.25">
      <c r="A38" s="65"/>
      <c r="B38" s="66"/>
      <c r="C38" s="67"/>
      <c r="D38" s="68"/>
      <c r="E38" s="22" t="str">
        <f>IF(E37&lt;&gt;"",E37,"")</f>
        <v/>
      </c>
      <c r="F38" s="22" t="str">
        <f t="shared" ref="F38:L38" si="52">IF(F37&lt;&gt;"",F37,"")</f>
        <v/>
      </c>
      <c r="G38" s="22" t="str">
        <f t="shared" si="52"/>
        <v/>
      </c>
      <c r="H38" s="22" t="str">
        <f t="shared" si="52"/>
        <v/>
      </c>
      <c r="I38" s="22">
        <f t="shared" si="52"/>
        <v>2.5000000000000001E-2</v>
      </c>
      <c r="J38" s="22">
        <f t="shared" si="52"/>
        <v>0.06</v>
      </c>
      <c r="K38" s="22">
        <f t="shared" si="52"/>
        <v>9.5000000000000001E-2</v>
      </c>
      <c r="L38" s="22">
        <f t="shared" si="52"/>
        <v>0.115</v>
      </c>
      <c r="M38" s="22">
        <f t="shared" ref="M38:N38" si="53">IF(M37&lt;&gt;"",M37,"")</f>
        <v>0.1</v>
      </c>
      <c r="N38" s="22">
        <f t="shared" si="53"/>
        <v>8.5000000000000006E-2</v>
      </c>
      <c r="O38" s="22">
        <f t="shared" ref="O38:P38" si="54">IF(O37&lt;&gt;"",O37,"")</f>
        <v>0.02</v>
      </c>
      <c r="P38" s="22" t="str">
        <f t="shared" si="54"/>
        <v/>
      </c>
      <c r="Q38" s="22" t="str">
        <f>IF(Q37&lt;&gt;"",Q37,"")</f>
        <v/>
      </c>
      <c r="R38" s="22" t="str">
        <f t="shared" ref="R38:S38" si="55">IF(R37&lt;&gt;"",R37,"")</f>
        <v/>
      </c>
      <c r="S38" s="22" t="str">
        <f t="shared" si="55"/>
        <v/>
      </c>
      <c r="T38" s="22" t="str">
        <f>IF(T37&lt;&gt;"",T37,"")</f>
        <v/>
      </c>
      <c r="U38" s="22" t="str">
        <f t="shared" ref="U38:AE38" si="56">IF(U37&lt;&gt;"",U37,"")</f>
        <v/>
      </c>
      <c r="V38" s="22" t="str">
        <f t="shared" si="56"/>
        <v/>
      </c>
      <c r="W38" s="22" t="str">
        <f t="shared" si="56"/>
        <v/>
      </c>
      <c r="X38" s="22">
        <f t="shared" si="56"/>
        <v>2.5000000000000001E-2</v>
      </c>
      <c r="Y38" s="22">
        <f t="shared" si="56"/>
        <v>0.06</v>
      </c>
      <c r="Z38" s="22">
        <f t="shared" si="56"/>
        <v>9.5000000000000001E-2</v>
      </c>
      <c r="AA38" s="22">
        <f t="shared" si="56"/>
        <v>0.115</v>
      </c>
      <c r="AB38" s="22">
        <f t="shared" si="56"/>
        <v>0.1</v>
      </c>
      <c r="AC38" s="22">
        <f t="shared" si="56"/>
        <v>8.5000000000000006E-2</v>
      </c>
      <c r="AD38" s="22">
        <f t="shared" si="56"/>
        <v>0.02</v>
      </c>
      <c r="AE38" s="22" t="str">
        <f t="shared" si="56"/>
        <v/>
      </c>
      <c r="AF38" s="22" t="str">
        <f>IF(AF37&lt;&gt;"",AF37,"")</f>
        <v/>
      </c>
      <c r="AG38" s="22" t="str">
        <f t="shared" ref="AG38:AH38" si="57">IF(AG37&lt;&gt;"",AG37,"")</f>
        <v/>
      </c>
      <c r="AH38" s="22" t="str">
        <f t="shared" si="57"/>
        <v/>
      </c>
    </row>
    <row r="39" spans="1:36" ht="8.1" customHeight="1" x14ac:dyDescent="0.25">
      <c r="A39" s="69"/>
      <c r="B39" s="70"/>
      <c r="C39" s="71"/>
      <c r="D39" s="72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6" ht="13.8" x14ac:dyDescent="0.25">
      <c r="A40" s="73" t="s">
        <v>54</v>
      </c>
      <c r="B40" s="75" t="s">
        <v>55</v>
      </c>
      <c r="C40" s="74">
        <f>VLOOKUP(A40,[1]Resumo!$A:$E,5,FALSE)</f>
        <v>170668.35999999996</v>
      </c>
      <c r="D40" s="64">
        <f>C40/$C$99*100</f>
        <v>0.8278592660726527</v>
      </c>
      <c r="E40" s="45">
        <f t="shared" ref="E40:AH40" si="58">E41*$C$40</f>
        <v>0</v>
      </c>
      <c r="F40" s="45">
        <f t="shared" si="58"/>
        <v>0</v>
      </c>
      <c r="G40" s="45">
        <f t="shared" si="58"/>
        <v>0</v>
      </c>
      <c r="H40" s="45">
        <f t="shared" si="58"/>
        <v>0</v>
      </c>
      <c r="I40" s="45">
        <f t="shared" si="58"/>
        <v>0</v>
      </c>
      <c r="J40" s="45">
        <f t="shared" si="58"/>
        <v>0</v>
      </c>
      <c r="K40" s="45">
        <f t="shared" si="58"/>
        <v>0</v>
      </c>
      <c r="L40" s="45">
        <f t="shared" si="58"/>
        <v>0</v>
      </c>
      <c r="M40" s="45">
        <f t="shared" si="58"/>
        <v>0</v>
      </c>
      <c r="N40" s="45">
        <f t="shared" si="58"/>
        <v>0</v>
      </c>
      <c r="O40" s="45">
        <f t="shared" si="58"/>
        <v>0</v>
      </c>
      <c r="P40" s="45">
        <f t="shared" si="58"/>
        <v>0</v>
      </c>
      <c r="Q40" s="45">
        <f t="shared" si="58"/>
        <v>19626.861399999994</v>
      </c>
      <c r="R40" s="45">
        <f t="shared" si="58"/>
        <v>42667.089999999989</v>
      </c>
      <c r="S40" s="45">
        <f t="shared" si="58"/>
        <v>23040.228599999995</v>
      </c>
      <c r="T40" s="45">
        <f t="shared" si="58"/>
        <v>0</v>
      </c>
      <c r="U40" s="45">
        <f t="shared" si="58"/>
        <v>0</v>
      </c>
      <c r="V40" s="45">
        <f t="shared" si="58"/>
        <v>0</v>
      </c>
      <c r="W40" s="45">
        <f t="shared" si="58"/>
        <v>0</v>
      </c>
      <c r="X40" s="45">
        <f t="shared" si="58"/>
        <v>0</v>
      </c>
      <c r="Y40" s="45">
        <f t="shared" si="58"/>
        <v>0</v>
      </c>
      <c r="Z40" s="45">
        <f t="shared" si="58"/>
        <v>0</v>
      </c>
      <c r="AA40" s="45">
        <f t="shared" si="58"/>
        <v>0</v>
      </c>
      <c r="AB40" s="45">
        <f t="shared" si="58"/>
        <v>0</v>
      </c>
      <c r="AC40" s="45">
        <f t="shared" si="58"/>
        <v>0</v>
      </c>
      <c r="AD40" s="45">
        <f t="shared" si="58"/>
        <v>0</v>
      </c>
      <c r="AE40" s="45">
        <f t="shared" si="58"/>
        <v>0</v>
      </c>
      <c r="AF40" s="45">
        <f t="shared" si="58"/>
        <v>19626.861399999994</v>
      </c>
      <c r="AG40" s="45">
        <f t="shared" si="58"/>
        <v>42667.089999999989</v>
      </c>
      <c r="AH40" s="45">
        <f t="shared" si="58"/>
        <v>23040.228599999995</v>
      </c>
      <c r="AI40" s="29" t="str">
        <f>IF(C40&gt;AJ40,"FALTA",IF(C40&lt;AJ40,"ULTRAPASSOU","OK"))</f>
        <v>OK</v>
      </c>
      <c r="AJ40" s="30">
        <f>SUM(E40:AH40)</f>
        <v>170668.35999999996</v>
      </c>
    </row>
    <row r="41" spans="1:36" ht="15" customHeight="1" x14ac:dyDescent="0.25">
      <c r="A41" s="57"/>
      <c r="B41" s="58"/>
      <c r="C41" s="59"/>
      <c r="D41" s="60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>
        <f>23%/2</f>
        <v>0.115</v>
      </c>
      <c r="R41" s="21">
        <f>50%/2</f>
        <v>0.25</v>
      </c>
      <c r="S41" s="21">
        <f>27%/2</f>
        <v>0.13500000000000001</v>
      </c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>
        <f>23%/2</f>
        <v>0.115</v>
      </c>
      <c r="AG41" s="21">
        <f>50%/2</f>
        <v>0.25</v>
      </c>
      <c r="AH41" s="21">
        <f>27%/2</f>
        <v>0.13500000000000001</v>
      </c>
      <c r="AJ41" s="15">
        <f>SUM(E41:AH41)</f>
        <v>1</v>
      </c>
    </row>
    <row r="42" spans="1:36" ht="8.1" customHeight="1" x14ac:dyDescent="0.25">
      <c r="A42" s="65"/>
      <c r="B42" s="66"/>
      <c r="C42" s="67"/>
      <c r="D42" s="68"/>
      <c r="E42" s="22" t="str">
        <f>IF(E41&lt;&gt;"",E41,"")</f>
        <v/>
      </c>
      <c r="F42" s="22" t="str">
        <f t="shared" ref="F42:I42" si="59">IF(F41&lt;&gt;"",F41,"")</f>
        <v/>
      </c>
      <c r="G42" s="22" t="str">
        <f t="shared" si="59"/>
        <v/>
      </c>
      <c r="H42" s="22" t="str">
        <f t="shared" si="59"/>
        <v/>
      </c>
      <c r="I42" s="22" t="str">
        <f t="shared" si="59"/>
        <v/>
      </c>
      <c r="J42" s="22" t="str">
        <f t="shared" ref="J42:L42" si="60">IF(J41&lt;&gt;"",J41,"")</f>
        <v/>
      </c>
      <c r="K42" s="22" t="str">
        <f t="shared" si="60"/>
        <v/>
      </c>
      <c r="L42" s="22" t="str">
        <f t="shared" si="60"/>
        <v/>
      </c>
      <c r="M42" s="22"/>
      <c r="N42" s="22"/>
      <c r="O42" s="22"/>
      <c r="P42" s="22"/>
      <c r="Q42" s="22">
        <f t="shared" ref="Q42:R42" si="61">IF(Q41&lt;&gt;"",Q41,"")</f>
        <v>0.115</v>
      </c>
      <c r="R42" s="22">
        <f t="shared" si="61"/>
        <v>0.25</v>
      </c>
      <c r="S42" s="22">
        <f>IF(S41&lt;&gt;"",S41,"")</f>
        <v>0.13500000000000001</v>
      </c>
      <c r="T42" s="22" t="str">
        <f>IF(T41&lt;&gt;"",T41,"")</f>
        <v/>
      </c>
      <c r="U42" s="22" t="str">
        <f t="shared" ref="U42:AA42" si="62">IF(U41&lt;&gt;"",U41,"")</f>
        <v/>
      </c>
      <c r="V42" s="22" t="str">
        <f t="shared" si="62"/>
        <v/>
      </c>
      <c r="W42" s="22" t="str">
        <f t="shared" si="62"/>
        <v/>
      </c>
      <c r="X42" s="22" t="str">
        <f t="shared" si="62"/>
        <v/>
      </c>
      <c r="Y42" s="22" t="str">
        <f t="shared" si="62"/>
        <v/>
      </c>
      <c r="Z42" s="22" t="str">
        <f t="shared" si="62"/>
        <v/>
      </c>
      <c r="AA42" s="22" t="str">
        <f t="shared" si="62"/>
        <v/>
      </c>
      <c r="AB42" s="22"/>
      <c r="AC42" s="22"/>
      <c r="AD42" s="22"/>
      <c r="AE42" s="22"/>
      <c r="AF42" s="22">
        <f t="shared" ref="AF42:AG42" si="63">IF(AF41&lt;&gt;"",AF41,"")</f>
        <v>0.115</v>
      </c>
      <c r="AG42" s="22">
        <f t="shared" si="63"/>
        <v>0.25</v>
      </c>
      <c r="AH42" s="22">
        <f>IF(AH41&lt;&gt;"",AH41,"")</f>
        <v>0.13500000000000001</v>
      </c>
    </row>
    <row r="43" spans="1:36" ht="8.1" customHeight="1" x14ac:dyDescent="0.25">
      <c r="A43" s="69"/>
      <c r="B43" s="70"/>
      <c r="C43" s="71"/>
      <c r="D43" s="72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6" ht="13.8" x14ac:dyDescent="0.25">
      <c r="A44" s="73" t="s">
        <v>56</v>
      </c>
      <c r="B44" s="75" t="s">
        <v>57</v>
      </c>
      <c r="C44" s="74">
        <f>VLOOKUP(A44,[1]Resumo!$A:$E,5,FALSE)</f>
        <v>781331.46</v>
      </c>
      <c r="D44" s="64">
        <f>C44/$C$99*100</f>
        <v>3.7899965115682508</v>
      </c>
      <c r="E44" s="45">
        <f t="shared" ref="E44:AH44" si="64">E45*$C$44</f>
        <v>0</v>
      </c>
      <c r="F44" s="45">
        <f t="shared" si="64"/>
        <v>0</v>
      </c>
      <c r="G44" s="45">
        <f t="shared" si="64"/>
        <v>0</v>
      </c>
      <c r="H44" s="45">
        <f t="shared" si="64"/>
        <v>0</v>
      </c>
      <c r="I44" s="45">
        <f t="shared" si="64"/>
        <v>0</v>
      </c>
      <c r="J44" s="45">
        <f t="shared" si="64"/>
        <v>0</v>
      </c>
      <c r="K44" s="45">
        <f t="shared" si="64"/>
        <v>0</v>
      </c>
      <c r="L44" s="45">
        <f t="shared" si="64"/>
        <v>0</v>
      </c>
      <c r="M44" s="45">
        <f t="shared" si="64"/>
        <v>0</v>
      </c>
      <c r="N44" s="45">
        <f t="shared" si="64"/>
        <v>0</v>
      </c>
      <c r="O44" s="45">
        <f t="shared" si="64"/>
        <v>54693.2022</v>
      </c>
      <c r="P44" s="45">
        <f t="shared" si="64"/>
        <v>128919.6909</v>
      </c>
      <c r="Q44" s="45">
        <f t="shared" si="64"/>
        <v>144546.32009999998</v>
      </c>
      <c r="R44" s="45">
        <f t="shared" si="64"/>
        <v>62506.516799999998</v>
      </c>
      <c r="S44" s="45">
        <f t="shared" si="64"/>
        <v>0</v>
      </c>
      <c r="T44" s="45">
        <f t="shared" si="64"/>
        <v>0</v>
      </c>
      <c r="U44" s="45">
        <f t="shared" si="64"/>
        <v>0</v>
      </c>
      <c r="V44" s="45">
        <f t="shared" si="64"/>
        <v>0</v>
      </c>
      <c r="W44" s="45">
        <f t="shared" si="64"/>
        <v>0</v>
      </c>
      <c r="X44" s="45">
        <f t="shared" si="64"/>
        <v>0</v>
      </c>
      <c r="Y44" s="45">
        <f t="shared" si="64"/>
        <v>0</v>
      </c>
      <c r="Z44" s="45">
        <f t="shared" si="64"/>
        <v>0</v>
      </c>
      <c r="AA44" s="45">
        <f t="shared" si="64"/>
        <v>0</v>
      </c>
      <c r="AB44" s="45">
        <f t="shared" si="64"/>
        <v>0</v>
      </c>
      <c r="AC44" s="45">
        <f t="shared" si="64"/>
        <v>0</v>
      </c>
      <c r="AD44" s="45">
        <f t="shared" si="64"/>
        <v>54693.2022</v>
      </c>
      <c r="AE44" s="45">
        <f t="shared" si="64"/>
        <v>128919.6909</v>
      </c>
      <c r="AF44" s="45">
        <f t="shared" si="64"/>
        <v>144546.32009999998</v>
      </c>
      <c r="AG44" s="45">
        <f t="shared" si="64"/>
        <v>62506.516799999998</v>
      </c>
      <c r="AH44" s="45">
        <f t="shared" si="64"/>
        <v>0</v>
      </c>
      <c r="AI44" s="29" t="str">
        <f>IF(C44&gt;AJ44,"FALTA",IF(C44&lt;AJ44,"ULTRAPASSOU","OK"))</f>
        <v>OK</v>
      </c>
      <c r="AJ44" s="30">
        <f>SUM(E44:AH44)</f>
        <v>781331.46</v>
      </c>
    </row>
    <row r="45" spans="1:36" ht="15" customHeight="1" x14ac:dyDescent="0.25">
      <c r="A45" s="57"/>
      <c r="B45" s="58"/>
      <c r="C45" s="59"/>
      <c r="D45" s="60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>
        <f>14%/2</f>
        <v>7.0000000000000007E-2</v>
      </c>
      <c r="P45" s="21">
        <f>33%/2</f>
        <v>0.16500000000000001</v>
      </c>
      <c r="Q45" s="21">
        <f>37%/2</f>
        <v>0.185</v>
      </c>
      <c r="R45" s="21">
        <f>16%/2</f>
        <v>0.08</v>
      </c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>
        <f>14%/2</f>
        <v>7.0000000000000007E-2</v>
      </c>
      <c r="AE45" s="21">
        <f>33%/2</f>
        <v>0.16500000000000001</v>
      </c>
      <c r="AF45" s="21">
        <f>37%/2</f>
        <v>0.185</v>
      </c>
      <c r="AG45" s="21">
        <f>16%/2</f>
        <v>0.08</v>
      </c>
      <c r="AH45" s="21"/>
      <c r="AJ45" s="15">
        <f>SUM(E45:AH45)</f>
        <v>1.0000000000000002</v>
      </c>
    </row>
    <row r="46" spans="1:36" ht="8.1" customHeight="1" x14ac:dyDescent="0.25">
      <c r="A46" s="65"/>
      <c r="B46" s="66"/>
      <c r="C46" s="67"/>
      <c r="D46" s="68"/>
      <c r="E46" s="22" t="str">
        <f>IF(E45&lt;&gt;"",E45,"")</f>
        <v/>
      </c>
      <c r="F46" s="22" t="str">
        <f t="shared" ref="F46:I46" si="65">IF(F45&lt;&gt;"",F45,"")</f>
        <v/>
      </c>
      <c r="G46" s="22" t="str">
        <f t="shared" si="65"/>
        <v/>
      </c>
      <c r="H46" s="22" t="str">
        <f t="shared" si="65"/>
        <v/>
      </c>
      <c r="I46" s="22" t="str">
        <f t="shared" si="65"/>
        <v/>
      </c>
      <c r="J46" s="22" t="str">
        <f t="shared" ref="J46:K46" si="66">IF(J45&lt;&gt;"",J45,"")</f>
        <v/>
      </c>
      <c r="K46" s="22" t="str">
        <f t="shared" si="66"/>
        <v/>
      </c>
      <c r="L46" s="22" t="str">
        <f t="shared" ref="L46:M46" si="67">IF(L45&lt;&gt;"",L45,"")</f>
        <v/>
      </c>
      <c r="M46" s="22" t="str">
        <f t="shared" si="67"/>
        <v/>
      </c>
      <c r="N46" s="22" t="str">
        <f t="shared" ref="N46:Q46" si="68">IF(N45&lt;&gt;"",N45,"")</f>
        <v/>
      </c>
      <c r="O46" s="22">
        <f t="shared" si="68"/>
        <v>7.0000000000000007E-2</v>
      </c>
      <c r="P46" s="22">
        <f t="shared" si="68"/>
        <v>0.16500000000000001</v>
      </c>
      <c r="Q46" s="22">
        <f t="shared" si="68"/>
        <v>0.185</v>
      </c>
      <c r="R46" s="22">
        <f>IF(R45&lt;&gt;"",R45,"")</f>
        <v>0.08</v>
      </c>
      <c r="S46" s="22" t="str">
        <f t="shared" ref="S46" si="69">IF(S45&lt;&gt;"",S45,"")</f>
        <v/>
      </c>
      <c r="T46" s="22" t="str">
        <f>IF(T45&lt;&gt;"",T45,"")</f>
        <v/>
      </c>
      <c r="U46" s="22" t="str">
        <f t="shared" ref="U46:AF46" si="70">IF(U45&lt;&gt;"",U45,"")</f>
        <v/>
      </c>
      <c r="V46" s="22" t="str">
        <f t="shared" si="70"/>
        <v/>
      </c>
      <c r="W46" s="22" t="str">
        <f t="shared" si="70"/>
        <v/>
      </c>
      <c r="X46" s="22" t="str">
        <f t="shared" si="70"/>
        <v/>
      </c>
      <c r="Y46" s="22" t="str">
        <f t="shared" si="70"/>
        <v/>
      </c>
      <c r="Z46" s="22" t="str">
        <f t="shared" si="70"/>
        <v/>
      </c>
      <c r="AA46" s="22" t="str">
        <f t="shared" si="70"/>
        <v/>
      </c>
      <c r="AB46" s="22" t="str">
        <f t="shared" si="70"/>
        <v/>
      </c>
      <c r="AC46" s="22" t="str">
        <f t="shared" si="70"/>
        <v/>
      </c>
      <c r="AD46" s="22">
        <f t="shared" si="70"/>
        <v>7.0000000000000007E-2</v>
      </c>
      <c r="AE46" s="22">
        <f t="shared" si="70"/>
        <v>0.16500000000000001</v>
      </c>
      <c r="AF46" s="22">
        <f t="shared" si="70"/>
        <v>0.185</v>
      </c>
      <c r="AG46" s="22">
        <f>IF(AG45&lt;&gt;"",AG45,"")</f>
        <v>0.08</v>
      </c>
      <c r="AH46" s="22" t="str">
        <f t="shared" ref="AH46" si="71">IF(AH45&lt;&gt;"",AH45,"")</f>
        <v/>
      </c>
    </row>
    <row r="47" spans="1:36" ht="8.1" customHeight="1" x14ac:dyDescent="0.25">
      <c r="A47" s="69"/>
      <c r="B47" s="70"/>
      <c r="C47" s="71"/>
      <c r="D47" s="72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6" ht="13.8" x14ac:dyDescent="0.25">
      <c r="A48" s="73" t="s">
        <v>58</v>
      </c>
      <c r="B48" s="75" t="s">
        <v>59</v>
      </c>
      <c r="C48" s="74">
        <f>VLOOKUP(A48,[1]Resumo!$A:$E,5,FALSE)</f>
        <v>344876.91000000003</v>
      </c>
      <c r="D48" s="64">
        <f>C48/$C$99*100</f>
        <v>1.672890895523953</v>
      </c>
      <c r="E48" s="45">
        <f t="shared" ref="E48:AH48" si="72">E49*$C$48</f>
        <v>0</v>
      </c>
      <c r="F48" s="45">
        <f t="shared" si="72"/>
        <v>0</v>
      </c>
      <c r="G48" s="45">
        <f t="shared" si="72"/>
        <v>0</v>
      </c>
      <c r="H48" s="45">
        <f t="shared" si="72"/>
        <v>0</v>
      </c>
      <c r="I48" s="45">
        <f t="shared" si="72"/>
        <v>0</v>
      </c>
      <c r="J48" s="45">
        <f t="shared" si="72"/>
        <v>0</v>
      </c>
      <c r="K48" s="45">
        <f t="shared" si="72"/>
        <v>0</v>
      </c>
      <c r="L48" s="45">
        <f t="shared" si="72"/>
        <v>0</v>
      </c>
      <c r="M48" s="45">
        <f t="shared" si="72"/>
        <v>0</v>
      </c>
      <c r="N48" s="45">
        <f t="shared" si="72"/>
        <v>0</v>
      </c>
      <c r="O48" s="45">
        <f t="shared" si="72"/>
        <v>0</v>
      </c>
      <c r="P48" s="45">
        <f t="shared" si="72"/>
        <v>39660.844650000006</v>
      </c>
      <c r="Q48" s="45">
        <f t="shared" si="72"/>
        <v>86219.227500000008</v>
      </c>
      <c r="R48" s="45">
        <f t="shared" si="72"/>
        <v>46558.382850000009</v>
      </c>
      <c r="S48" s="45">
        <f t="shared" si="72"/>
        <v>0</v>
      </c>
      <c r="T48" s="45">
        <f t="shared" si="72"/>
        <v>0</v>
      </c>
      <c r="U48" s="45">
        <f t="shared" si="72"/>
        <v>0</v>
      </c>
      <c r="V48" s="45">
        <f t="shared" si="72"/>
        <v>0</v>
      </c>
      <c r="W48" s="45">
        <f t="shared" si="72"/>
        <v>0</v>
      </c>
      <c r="X48" s="45">
        <f t="shared" si="72"/>
        <v>0</v>
      </c>
      <c r="Y48" s="45">
        <f t="shared" si="72"/>
        <v>0</v>
      </c>
      <c r="Z48" s="45">
        <f t="shared" si="72"/>
        <v>0</v>
      </c>
      <c r="AA48" s="45">
        <f t="shared" si="72"/>
        <v>0</v>
      </c>
      <c r="AB48" s="45">
        <f t="shared" si="72"/>
        <v>0</v>
      </c>
      <c r="AC48" s="45">
        <f t="shared" si="72"/>
        <v>0</v>
      </c>
      <c r="AD48" s="45">
        <f t="shared" si="72"/>
        <v>0</v>
      </c>
      <c r="AE48" s="45">
        <f t="shared" si="72"/>
        <v>39660.844650000006</v>
      </c>
      <c r="AF48" s="45">
        <f t="shared" si="72"/>
        <v>86219.227500000008</v>
      </c>
      <c r="AG48" s="45">
        <f t="shared" si="72"/>
        <v>46558.382850000009</v>
      </c>
      <c r="AH48" s="45">
        <f t="shared" si="72"/>
        <v>0</v>
      </c>
      <c r="AI48" s="29" t="str">
        <f>IF(C48&gt;AJ48,"FALTA",IF(C48&lt;AJ48,"ULTRAPASSOU","OK"))</f>
        <v>OK</v>
      </c>
      <c r="AJ48" s="30">
        <f>SUM(E48:AH48)</f>
        <v>344876.91000000003</v>
      </c>
    </row>
    <row r="49" spans="1:36" ht="13.8" x14ac:dyDescent="0.25">
      <c r="A49" s="57"/>
      <c r="B49" s="58"/>
      <c r="C49" s="59"/>
      <c r="D49" s="6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>
        <f>23%/2</f>
        <v>0.115</v>
      </c>
      <c r="Q49" s="21">
        <f>50%/2</f>
        <v>0.25</v>
      </c>
      <c r="R49" s="21">
        <f>27%/2</f>
        <v>0.13500000000000001</v>
      </c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>
        <f>23%/2</f>
        <v>0.115</v>
      </c>
      <c r="AF49" s="21">
        <f>50%/2</f>
        <v>0.25</v>
      </c>
      <c r="AG49" s="21">
        <f>27%/2</f>
        <v>0.13500000000000001</v>
      </c>
      <c r="AH49" s="21"/>
      <c r="AJ49" s="15">
        <f>SUM(E49:AH49)</f>
        <v>1</v>
      </c>
    </row>
    <row r="50" spans="1:36" ht="8.1" customHeight="1" x14ac:dyDescent="0.25">
      <c r="A50" s="65"/>
      <c r="B50" s="66"/>
      <c r="C50" s="67"/>
      <c r="D50" s="68"/>
      <c r="E50" s="22" t="str">
        <f>IF(E49&lt;&gt;"",E49,"")</f>
        <v/>
      </c>
      <c r="F50" s="22" t="str">
        <f t="shared" ref="F50:I50" si="73">IF(F49&lt;&gt;"",F49,"")</f>
        <v/>
      </c>
      <c r="G50" s="22" t="str">
        <f t="shared" si="73"/>
        <v/>
      </c>
      <c r="H50" s="22" t="str">
        <f t="shared" si="73"/>
        <v/>
      </c>
      <c r="I50" s="22" t="str">
        <f t="shared" si="73"/>
        <v/>
      </c>
      <c r="J50" s="22" t="str">
        <f t="shared" ref="J50:K50" si="74">IF(J49&lt;&gt;"",J49,"")</f>
        <v/>
      </c>
      <c r="K50" s="22" t="str">
        <f t="shared" si="74"/>
        <v/>
      </c>
      <c r="L50" s="22" t="str">
        <f t="shared" ref="L50:N50" si="75">IF(L49&lt;&gt;"",L49,"")</f>
        <v/>
      </c>
      <c r="M50" s="22" t="str">
        <f t="shared" si="75"/>
        <v/>
      </c>
      <c r="N50" s="22" t="str">
        <f t="shared" si="75"/>
        <v/>
      </c>
      <c r="O50" s="22"/>
      <c r="P50" s="22">
        <f t="shared" ref="P50:Q50" si="76">IF(P49&lt;&gt;"",P49,"")</f>
        <v>0.115</v>
      </c>
      <c r="Q50" s="22">
        <f t="shared" si="76"/>
        <v>0.25</v>
      </c>
      <c r="R50" s="22">
        <f>IF(R49&lt;&gt;"",R49,"")</f>
        <v>0.13500000000000001</v>
      </c>
      <c r="S50" s="22" t="str">
        <f t="shared" ref="S50" si="77">IF(S49&lt;&gt;"",S49,"")</f>
        <v/>
      </c>
      <c r="T50" s="22" t="str">
        <f>IF(T49&lt;&gt;"",T49,"")</f>
        <v/>
      </c>
      <c r="U50" s="22" t="str">
        <f t="shared" ref="U50:AC50" si="78">IF(U49&lt;&gt;"",U49,"")</f>
        <v/>
      </c>
      <c r="V50" s="22" t="str">
        <f t="shared" si="78"/>
        <v/>
      </c>
      <c r="W50" s="22" t="str">
        <f t="shared" si="78"/>
        <v/>
      </c>
      <c r="X50" s="22" t="str">
        <f t="shared" si="78"/>
        <v/>
      </c>
      <c r="Y50" s="22" t="str">
        <f t="shared" si="78"/>
        <v/>
      </c>
      <c r="Z50" s="22" t="str">
        <f t="shared" si="78"/>
        <v/>
      </c>
      <c r="AA50" s="22" t="str">
        <f t="shared" si="78"/>
        <v/>
      </c>
      <c r="AB50" s="22" t="str">
        <f t="shared" si="78"/>
        <v/>
      </c>
      <c r="AC50" s="22" t="str">
        <f t="shared" si="78"/>
        <v/>
      </c>
      <c r="AD50" s="22"/>
      <c r="AE50" s="22">
        <f t="shared" ref="AE50:AF50" si="79">IF(AE49&lt;&gt;"",AE49,"")</f>
        <v>0.115</v>
      </c>
      <c r="AF50" s="22">
        <f t="shared" si="79"/>
        <v>0.25</v>
      </c>
      <c r="AG50" s="22">
        <f>IF(AG49&lt;&gt;"",AG49,"")</f>
        <v>0.13500000000000001</v>
      </c>
      <c r="AH50" s="22" t="str">
        <f t="shared" ref="AH50" si="80">IF(AH49&lt;&gt;"",AH49,"")</f>
        <v/>
      </c>
    </row>
    <row r="51" spans="1:36" ht="8.1" customHeight="1" x14ac:dyDescent="0.25">
      <c r="A51" s="69"/>
      <c r="B51" s="70"/>
      <c r="C51" s="71"/>
      <c r="D51" s="72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6" ht="13.8" x14ac:dyDescent="0.25">
      <c r="A52" s="73" t="s">
        <v>60</v>
      </c>
      <c r="B52" s="62" t="s">
        <v>61</v>
      </c>
      <c r="C52" s="74">
        <f>VLOOKUP(A52,[1]Resumo!$A:$E,5,FALSE)</f>
        <v>219416.13</v>
      </c>
      <c r="D52" s="64">
        <f>C52/$C$99*100</f>
        <v>1.0643195747958309</v>
      </c>
      <c r="E52" s="45">
        <f t="shared" ref="E52:AH52" si="81">E53*$C$52</f>
        <v>0</v>
      </c>
      <c r="F52" s="45">
        <f t="shared" si="81"/>
        <v>0</v>
      </c>
      <c r="G52" s="45">
        <f t="shared" si="81"/>
        <v>0</v>
      </c>
      <c r="H52" s="45">
        <f t="shared" si="81"/>
        <v>0</v>
      </c>
      <c r="I52" s="45">
        <f t="shared" si="81"/>
        <v>0</v>
      </c>
      <c r="J52" s="45">
        <f t="shared" si="81"/>
        <v>0</v>
      </c>
      <c r="K52" s="45">
        <f t="shared" si="81"/>
        <v>0</v>
      </c>
      <c r="L52" s="45">
        <f t="shared" si="81"/>
        <v>0</v>
      </c>
      <c r="M52" s="45">
        <f t="shared" si="81"/>
        <v>0</v>
      </c>
      <c r="N52" s="45">
        <f t="shared" si="81"/>
        <v>0</v>
      </c>
      <c r="O52" s="45">
        <f t="shared" si="81"/>
        <v>0</v>
      </c>
      <c r="P52" s="45">
        <f t="shared" si="81"/>
        <v>25232.854950000001</v>
      </c>
      <c r="Q52" s="45">
        <f t="shared" si="81"/>
        <v>54854.032500000001</v>
      </c>
      <c r="R52" s="45">
        <f t="shared" si="81"/>
        <v>29621.177550000004</v>
      </c>
      <c r="S52" s="45">
        <f t="shared" si="81"/>
        <v>0</v>
      </c>
      <c r="T52" s="45">
        <f t="shared" si="81"/>
        <v>0</v>
      </c>
      <c r="U52" s="45">
        <f t="shared" si="81"/>
        <v>0</v>
      </c>
      <c r="V52" s="45">
        <f t="shared" si="81"/>
        <v>0</v>
      </c>
      <c r="W52" s="45">
        <f t="shared" si="81"/>
        <v>0</v>
      </c>
      <c r="X52" s="45">
        <f t="shared" si="81"/>
        <v>0</v>
      </c>
      <c r="Y52" s="45">
        <f t="shared" si="81"/>
        <v>0</v>
      </c>
      <c r="Z52" s="45">
        <f t="shared" si="81"/>
        <v>0</v>
      </c>
      <c r="AA52" s="45">
        <f t="shared" si="81"/>
        <v>0</v>
      </c>
      <c r="AB52" s="45">
        <f t="shared" si="81"/>
        <v>0</v>
      </c>
      <c r="AC52" s="45">
        <f t="shared" si="81"/>
        <v>0</v>
      </c>
      <c r="AD52" s="45">
        <f t="shared" si="81"/>
        <v>0</v>
      </c>
      <c r="AE52" s="45">
        <f t="shared" si="81"/>
        <v>25232.854950000001</v>
      </c>
      <c r="AF52" s="45">
        <f t="shared" si="81"/>
        <v>54854.032500000001</v>
      </c>
      <c r="AG52" s="45">
        <f t="shared" si="81"/>
        <v>29621.177550000004</v>
      </c>
      <c r="AH52" s="45">
        <f t="shared" si="81"/>
        <v>0</v>
      </c>
      <c r="AI52" s="29" t="str">
        <f>IF(C52&gt;AJ52,"FALTA",IF(C52&lt;AJ52,"ULTRAPASSOU","OK"))</f>
        <v>OK</v>
      </c>
      <c r="AJ52" s="30">
        <f>SUM(E52:AH52)</f>
        <v>219416.13</v>
      </c>
    </row>
    <row r="53" spans="1:36" ht="13.8" x14ac:dyDescent="0.25">
      <c r="A53" s="57"/>
      <c r="B53" s="76"/>
      <c r="C53" s="59"/>
      <c r="D53" s="60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>
        <f>23%/2</f>
        <v>0.115</v>
      </c>
      <c r="Q53" s="21">
        <f>50%/2</f>
        <v>0.25</v>
      </c>
      <c r="R53" s="21">
        <f>27%/2</f>
        <v>0.13500000000000001</v>
      </c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>
        <f>23%/2</f>
        <v>0.115</v>
      </c>
      <c r="AF53" s="21">
        <f>50%/2</f>
        <v>0.25</v>
      </c>
      <c r="AG53" s="21">
        <f>27%/2</f>
        <v>0.13500000000000001</v>
      </c>
      <c r="AH53" s="21"/>
      <c r="AJ53" s="15">
        <f>SUM(E53:AH53)</f>
        <v>1</v>
      </c>
    </row>
    <row r="54" spans="1:36" ht="8.1" customHeight="1" x14ac:dyDescent="0.25">
      <c r="A54" s="65"/>
      <c r="B54" s="77"/>
      <c r="C54" s="67"/>
      <c r="D54" s="68"/>
      <c r="E54" s="22" t="str">
        <f>IF(E53&lt;&gt;"",E53,"")</f>
        <v/>
      </c>
      <c r="F54" s="22" t="str">
        <f t="shared" ref="F54:I54" si="82">IF(F53&lt;&gt;"",F53,"")</f>
        <v/>
      </c>
      <c r="G54" s="22" t="str">
        <f t="shared" si="82"/>
        <v/>
      </c>
      <c r="H54" s="22" t="str">
        <f t="shared" si="82"/>
        <v/>
      </c>
      <c r="I54" s="22" t="str">
        <f t="shared" si="82"/>
        <v/>
      </c>
      <c r="J54" s="22" t="str">
        <f t="shared" ref="J54:K54" si="83">IF(J53&lt;&gt;"",J53,"")</f>
        <v/>
      </c>
      <c r="K54" s="22" t="str">
        <f t="shared" si="83"/>
        <v/>
      </c>
      <c r="L54" s="22" t="str">
        <f t="shared" ref="L54:N54" si="84">IF(L53&lt;&gt;"",L53,"")</f>
        <v/>
      </c>
      <c r="M54" s="22" t="str">
        <f t="shared" si="84"/>
        <v/>
      </c>
      <c r="N54" s="22" t="str">
        <f t="shared" si="84"/>
        <v/>
      </c>
      <c r="O54" s="22"/>
      <c r="P54" s="22">
        <f t="shared" ref="P54:Q54" si="85">IF(P53&lt;&gt;"",P53,"")</f>
        <v>0.115</v>
      </c>
      <c r="Q54" s="22">
        <f t="shared" si="85"/>
        <v>0.25</v>
      </c>
      <c r="R54" s="22">
        <f>IF(R53&lt;&gt;"",R53,"")</f>
        <v>0.13500000000000001</v>
      </c>
      <c r="S54" s="22" t="str">
        <f t="shared" ref="S54" si="86">IF(S53&lt;&gt;"",S53,"")</f>
        <v/>
      </c>
      <c r="T54" s="22" t="str">
        <f>IF(T53&lt;&gt;"",T53,"")</f>
        <v/>
      </c>
      <c r="U54" s="22" t="str">
        <f t="shared" ref="U54:AC54" si="87">IF(U53&lt;&gt;"",U53,"")</f>
        <v/>
      </c>
      <c r="V54" s="22" t="str">
        <f t="shared" si="87"/>
        <v/>
      </c>
      <c r="W54" s="22" t="str">
        <f t="shared" si="87"/>
        <v/>
      </c>
      <c r="X54" s="22" t="str">
        <f t="shared" si="87"/>
        <v/>
      </c>
      <c r="Y54" s="22" t="str">
        <f t="shared" si="87"/>
        <v/>
      </c>
      <c r="Z54" s="22" t="str">
        <f t="shared" si="87"/>
        <v/>
      </c>
      <c r="AA54" s="22" t="str">
        <f t="shared" si="87"/>
        <v/>
      </c>
      <c r="AB54" s="22" t="str">
        <f t="shared" si="87"/>
        <v/>
      </c>
      <c r="AC54" s="22" t="str">
        <f t="shared" si="87"/>
        <v/>
      </c>
      <c r="AD54" s="22"/>
      <c r="AE54" s="22">
        <f t="shared" ref="AE54:AF54" si="88">IF(AE53&lt;&gt;"",AE53,"")</f>
        <v>0.115</v>
      </c>
      <c r="AF54" s="22">
        <f t="shared" si="88"/>
        <v>0.25</v>
      </c>
      <c r="AG54" s="22">
        <f>IF(AG53&lt;&gt;"",AG53,"")</f>
        <v>0.13500000000000001</v>
      </c>
      <c r="AH54" s="22" t="str">
        <f t="shared" ref="AH54" si="89">IF(AH53&lt;&gt;"",AH53,"")</f>
        <v/>
      </c>
    </row>
    <row r="55" spans="1:36" ht="8.1" customHeight="1" x14ac:dyDescent="0.25">
      <c r="A55" s="69"/>
      <c r="B55" s="78"/>
      <c r="C55" s="71"/>
      <c r="D55" s="72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3"/>
      <c r="P55" s="23"/>
      <c r="Q55" s="23"/>
      <c r="R55" s="23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3"/>
      <c r="AE55" s="23"/>
      <c r="AF55" s="23"/>
      <c r="AG55" s="23"/>
      <c r="AH55" s="24"/>
    </row>
    <row r="56" spans="1:36" ht="13.8" x14ac:dyDescent="0.25">
      <c r="A56" s="73" t="s">
        <v>62</v>
      </c>
      <c r="B56" s="62" t="s">
        <v>63</v>
      </c>
      <c r="C56" s="74">
        <f>VLOOKUP(A56,[1]Resumo!$A:$E,5,FALSE)</f>
        <v>10855.82</v>
      </c>
      <c r="D56" s="64">
        <f>C56/$C$99*100</f>
        <v>5.2658214901794481E-2</v>
      </c>
      <c r="E56" s="45">
        <f t="shared" ref="E56:AH56" si="90">E57*$C$56</f>
        <v>0</v>
      </c>
      <c r="F56" s="45">
        <f t="shared" si="90"/>
        <v>0</v>
      </c>
      <c r="G56" s="45">
        <f t="shared" si="90"/>
        <v>0</v>
      </c>
      <c r="H56" s="45">
        <f t="shared" si="90"/>
        <v>0</v>
      </c>
      <c r="I56" s="45">
        <f t="shared" si="90"/>
        <v>0</v>
      </c>
      <c r="J56" s="45">
        <f t="shared" si="90"/>
        <v>0</v>
      </c>
      <c r="K56" s="45">
        <f t="shared" si="90"/>
        <v>0</v>
      </c>
      <c r="L56" s="45">
        <f t="shared" si="90"/>
        <v>0</v>
      </c>
      <c r="M56" s="45">
        <f t="shared" si="90"/>
        <v>0</v>
      </c>
      <c r="N56" s="45">
        <f t="shared" si="90"/>
        <v>0</v>
      </c>
      <c r="O56" s="45">
        <f t="shared" si="90"/>
        <v>0</v>
      </c>
      <c r="P56" s="45">
        <f t="shared" si="90"/>
        <v>0</v>
      </c>
      <c r="Q56" s="45">
        <f t="shared" si="90"/>
        <v>0</v>
      </c>
      <c r="R56" s="45">
        <f t="shared" si="90"/>
        <v>0</v>
      </c>
      <c r="S56" s="45">
        <f t="shared" si="90"/>
        <v>5427.91</v>
      </c>
      <c r="T56" s="45">
        <f t="shared" si="90"/>
        <v>0</v>
      </c>
      <c r="U56" s="45">
        <f t="shared" si="90"/>
        <v>0</v>
      </c>
      <c r="V56" s="45">
        <f t="shared" si="90"/>
        <v>0</v>
      </c>
      <c r="W56" s="45">
        <f t="shared" si="90"/>
        <v>0</v>
      </c>
      <c r="X56" s="45">
        <f t="shared" si="90"/>
        <v>0</v>
      </c>
      <c r="Y56" s="45">
        <f t="shared" si="90"/>
        <v>0</v>
      </c>
      <c r="Z56" s="45">
        <f t="shared" si="90"/>
        <v>0</v>
      </c>
      <c r="AA56" s="45">
        <f t="shared" si="90"/>
        <v>0</v>
      </c>
      <c r="AB56" s="45">
        <f t="shared" si="90"/>
        <v>0</v>
      </c>
      <c r="AC56" s="45">
        <f t="shared" si="90"/>
        <v>0</v>
      </c>
      <c r="AD56" s="45">
        <f t="shared" si="90"/>
        <v>0</v>
      </c>
      <c r="AE56" s="45">
        <f t="shared" si="90"/>
        <v>0</v>
      </c>
      <c r="AF56" s="45">
        <f t="shared" si="90"/>
        <v>0</v>
      </c>
      <c r="AG56" s="45">
        <f t="shared" si="90"/>
        <v>0</v>
      </c>
      <c r="AH56" s="45">
        <f t="shared" si="90"/>
        <v>5427.91</v>
      </c>
      <c r="AI56" s="29" t="str">
        <f>IF(C56&gt;AJ56,"FALTA",IF(C56&lt;AJ56,"ULTRAPASSOU","OK"))</f>
        <v>OK</v>
      </c>
      <c r="AJ56" s="30">
        <f>SUM(E56:AH56)</f>
        <v>10855.82</v>
      </c>
    </row>
    <row r="57" spans="1:36" ht="13.8" x14ac:dyDescent="0.25">
      <c r="A57" s="57"/>
      <c r="B57" s="76"/>
      <c r="C57" s="59"/>
      <c r="D57" s="60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>
        <f>100%/2</f>
        <v>0.5</v>
      </c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>
        <f>100%/2</f>
        <v>0.5</v>
      </c>
      <c r="AJ57" s="15">
        <f>SUM(E57:AH57)</f>
        <v>1</v>
      </c>
    </row>
    <row r="58" spans="1:36" ht="8.1" customHeight="1" x14ac:dyDescent="0.25">
      <c r="A58" s="65"/>
      <c r="B58" s="77"/>
      <c r="C58" s="67"/>
      <c r="D58" s="68"/>
      <c r="E58" s="22" t="str">
        <f>IF(E57&lt;&gt;"",E57,"")</f>
        <v/>
      </c>
      <c r="F58" s="22" t="str">
        <f t="shared" ref="F58:I58" si="91">IF(F57&lt;&gt;"",F57,"")</f>
        <v/>
      </c>
      <c r="G58" s="22" t="str">
        <f t="shared" si="91"/>
        <v/>
      </c>
      <c r="H58" s="22" t="str">
        <f t="shared" si="91"/>
        <v/>
      </c>
      <c r="I58" s="22" t="str">
        <f t="shared" si="91"/>
        <v/>
      </c>
      <c r="J58" s="22" t="str">
        <f t="shared" ref="J58:K58" si="92">IF(J57&lt;&gt;"",J57,"")</f>
        <v/>
      </c>
      <c r="K58" s="22" t="str">
        <f t="shared" si="92"/>
        <v/>
      </c>
      <c r="L58" s="22" t="str">
        <f t="shared" ref="L58:O58" si="93">IF(L57&lt;&gt;"",L57,"")</f>
        <v/>
      </c>
      <c r="M58" s="22" t="str">
        <f t="shared" si="93"/>
        <v/>
      </c>
      <c r="N58" s="22" t="str">
        <f t="shared" si="93"/>
        <v/>
      </c>
      <c r="O58" s="22" t="str">
        <f t="shared" si="93"/>
        <v/>
      </c>
      <c r="P58" s="22" t="str">
        <f t="shared" ref="P58" si="94">IF(P57&lt;&gt;"",P57,"")</f>
        <v/>
      </c>
      <c r="Q58" s="22" t="str">
        <f>IF(Q57&lt;&gt;"",Q57,"")</f>
        <v/>
      </c>
      <c r="R58" s="22" t="str">
        <f t="shared" ref="R58:S58" si="95">IF(R57&lt;&gt;"",R57,"")</f>
        <v/>
      </c>
      <c r="S58" s="22">
        <f t="shared" si="95"/>
        <v>0.5</v>
      </c>
      <c r="T58" s="22" t="str">
        <f>IF(T57&lt;&gt;"",T57,"")</f>
        <v/>
      </c>
      <c r="U58" s="22" t="str">
        <f t="shared" ref="U58:AE58" si="96">IF(U57&lt;&gt;"",U57,"")</f>
        <v/>
      </c>
      <c r="V58" s="22" t="str">
        <f t="shared" si="96"/>
        <v/>
      </c>
      <c r="W58" s="22" t="str">
        <f t="shared" si="96"/>
        <v/>
      </c>
      <c r="X58" s="22" t="str">
        <f t="shared" si="96"/>
        <v/>
      </c>
      <c r="Y58" s="22" t="str">
        <f t="shared" si="96"/>
        <v/>
      </c>
      <c r="Z58" s="22" t="str">
        <f t="shared" si="96"/>
        <v/>
      </c>
      <c r="AA58" s="22" t="str">
        <f t="shared" si="96"/>
        <v/>
      </c>
      <c r="AB58" s="22" t="str">
        <f t="shared" si="96"/>
        <v/>
      </c>
      <c r="AC58" s="22" t="str">
        <f t="shared" si="96"/>
        <v/>
      </c>
      <c r="AD58" s="22" t="str">
        <f t="shared" si="96"/>
        <v/>
      </c>
      <c r="AE58" s="22" t="str">
        <f t="shared" si="96"/>
        <v/>
      </c>
      <c r="AF58" s="22" t="str">
        <f>IF(AF57&lt;&gt;"",AF57,"")</f>
        <v/>
      </c>
      <c r="AG58" s="22" t="str">
        <f t="shared" ref="AG58:AH58" si="97">IF(AG57&lt;&gt;"",AG57,"")</f>
        <v/>
      </c>
      <c r="AH58" s="22">
        <f t="shared" si="97"/>
        <v>0.5</v>
      </c>
    </row>
    <row r="59" spans="1:36" ht="8.1" customHeight="1" x14ac:dyDescent="0.25">
      <c r="A59" s="69"/>
      <c r="B59" s="78"/>
      <c r="C59" s="71"/>
      <c r="D59" s="72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6" ht="13.8" x14ac:dyDescent="0.25">
      <c r="A60" s="73" t="s">
        <v>64</v>
      </c>
      <c r="B60" s="62" t="s">
        <v>65</v>
      </c>
      <c r="C60" s="74">
        <f>VLOOKUP(A60,[1]Resumo!$A:$E,5,FALSE)</f>
        <v>59311.619999999988</v>
      </c>
      <c r="D60" s="64">
        <f>C60/$C$99*100</f>
        <v>0.28770226773597674</v>
      </c>
      <c r="E60" s="45">
        <f t="shared" ref="E60:AH60" si="98">E61*$C60</f>
        <v>0</v>
      </c>
      <c r="F60" s="45">
        <f t="shared" si="98"/>
        <v>0</v>
      </c>
      <c r="G60" s="45">
        <f t="shared" si="98"/>
        <v>0</v>
      </c>
      <c r="H60" s="45">
        <f t="shared" si="98"/>
        <v>0</v>
      </c>
      <c r="I60" s="45">
        <f t="shared" si="98"/>
        <v>0</v>
      </c>
      <c r="J60" s="45">
        <f t="shared" si="98"/>
        <v>0</v>
      </c>
      <c r="K60" s="45">
        <f t="shared" si="98"/>
        <v>0</v>
      </c>
      <c r="L60" s="45">
        <f t="shared" si="98"/>
        <v>0</v>
      </c>
      <c r="M60" s="45">
        <f t="shared" si="98"/>
        <v>0</v>
      </c>
      <c r="N60" s="45">
        <f t="shared" si="98"/>
        <v>0</v>
      </c>
      <c r="O60" s="45">
        <f t="shared" si="98"/>
        <v>4151.8134</v>
      </c>
      <c r="P60" s="45">
        <f t="shared" si="98"/>
        <v>9786.4172999999992</v>
      </c>
      <c r="Q60" s="45">
        <f t="shared" si="98"/>
        <v>10972.649699999998</v>
      </c>
      <c r="R60" s="45">
        <f t="shared" si="98"/>
        <v>4744.9295999999995</v>
      </c>
      <c r="S60" s="45">
        <f t="shared" si="98"/>
        <v>0</v>
      </c>
      <c r="T60" s="45">
        <f t="shared" si="98"/>
        <v>0</v>
      </c>
      <c r="U60" s="45">
        <f t="shared" si="98"/>
        <v>0</v>
      </c>
      <c r="V60" s="45">
        <f t="shared" si="98"/>
        <v>0</v>
      </c>
      <c r="W60" s="45">
        <f t="shared" si="98"/>
        <v>0</v>
      </c>
      <c r="X60" s="45">
        <f t="shared" si="98"/>
        <v>0</v>
      </c>
      <c r="Y60" s="45">
        <f t="shared" si="98"/>
        <v>0</v>
      </c>
      <c r="Z60" s="45">
        <f t="shared" si="98"/>
        <v>0</v>
      </c>
      <c r="AA60" s="45">
        <f t="shared" si="98"/>
        <v>0</v>
      </c>
      <c r="AB60" s="45">
        <f t="shared" si="98"/>
        <v>0</v>
      </c>
      <c r="AC60" s="45">
        <f t="shared" si="98"/>
        <v>0</v>
      </c>
      <c r="AD60" s="45">
        <f t="shared" si="98"/>
        <v>4151.8134</v>
      </c>
      <c r="AE60" s="45">
        <f t="shared" si="98"/>
        <v>9786.4172999999992</v>
      </c>
      <c r="AF60" s="45">
        <f t="shared" si="98"/>
        <v>10972.649699999998</v>
      </c>
      <c r="AG60" s="45">
        <f t="shared" si="98"/>
        <v>4744.9295999999995</v>
      </c>
      <c r="AH60" s="45">
        <f t="shared" si="98"/>
        <v>0</v>
      </c>
      <c r="AI60" s="29" t="str">
        <f>IF(C60&gt;AJ60,"FALTA",IF(C60&lt;AJ60,"ULTRAPASSOU","OK"))</f>
        <v>OK</v>
      </c>
      <c r="AJ60" s="30">
        <f>SUM(E60:AH60)</f>
        <v>59311.619999999995</v>
      </c>
    </row>
    <row r="61" spans="1:36" ht="13.8" x14ac:dyDescent="0.25">
      <c r="A61" s="57"/>
      <c r="B61" s="76"/>
      <c r="C61" s="59"/>
      <c r="D61" s="6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>
        <f>14%/2</f>
        <v>7.0000000000000007E-2</v>
      </c>
      <c r="P61" s="21">
        <f>33%/2</f>
        <v>0.16500000000000001</v>
      </c>
      <c r="Q61" s="21">
        <f>37%/2</f>
        <v>0.185</v>
      </c>
      <c r="R61" s="21">
        <f>16%/2</f>
        <v>0.08</v>
      </c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>
        <f>14%/2</f>
        <v>7.0000000000000007E-2</v>
      </c>
      <c r="AE61" s="21">
        <f>33%/2</f>
        <v>0.16500000000000001</v>
      </c>
      <c r="AF61" s="21">
        <f>37%/2</f>
        <v>0.185</v>
      </c>
      <c r="AG61" s="21">
        <f>16%/2</f>
        <v>0.08</v>
      </c>
      <c r="AH61" s="21"/>
      <c r="AJ61" s="15">
        <f>SUM(E61:AH61)</f>
        <v>1.0000000000000002</v>
      </c>
    </row>
    <row r="62" spans="1:36" ht="8.1" customHeight="1" x14ac:dyDescent="0.25">
      <c r="A62" s="65"/>
      <c r="B62" s="77"/>
      <c r="C62" s="67"/>
      <c r="D62" s="68"/>
      <c r="E62" s="22" t="str">
        <f>IF(E61&lt;&gt;"",E61,"")</f>
        <v/>
      </c>
      <c r="F62" s="22" t="str">
        <f t="shared" ref="F62:I62" si="99">IF(F61&lt;&gt;"",F61,"")</f>
        <v/>
      </c>
      <c r="G62" s="22" t="str">
        <f t="shared" si="99"/>
        <v/>
      </c>
      <c r="H62" s="22" t="str">
        <f t="shared" si="99"/>
        <v/>
      </c>
      <c r="I62" s="22" t="str">
        <f t="shared" si="99"/>
        <v/>
      </c>
      <c r="J62" s="22" t="str">
        <f t="shared" ref="J62:Q62" si="100">IF(J61&lt;&gt;"",J61,"")</f>
        <v/>
      </c>
      <c r="K62" s="22" t="str">
        <f t="shared" si="100"/>
        <v/>
      </c>
      <c r="L62" s="22" t="str">
        <f t="shared" si="100"/>
        <v/>
      </c>
      <c r="M62" s="22" t="str">
        <f t="shared" si="100"/>
        <v/>
      </c>
      <c r="N62" s="22" t="str">
        <f t="shared" si="100"/>
        <v/>
      </c>
      <c r="O62" s="22">
        <f t="shared" si="100"/>
        <v>7.0000000000000007E-2</v>
      </c>
      <c r="P62" s="22">
        <f t="shared" si="100"/>
        <v>0.16500000000000001</v>
      </c>
      <c r="Q62" s="22">
        <f t="shared" si="100"/>
        <v>0.185</v>
      </c>
      <c r="R62" s="22">
        <f>IF(R61&lt;&gt;"",R61,"")</f>
        <v>0.08</v>
      </c>
      <c r="S62" s="22" t="str">
        <f t="shared" ref="S62" si="101">IF(S61&lt;&gt;"",S61,"")</f>
        <v/>
      </c>
      <c r="T62" s="22" t="str">
        <f>IF(T61&lt;&gt;"",T61,"")</f>
        <v/>
      </c>
      <c r="U62" s="22" t="str">
        <f t="shared" ref="U62:AF62" si="102">IF(U61&lt;&gt;"",U61,"")</f>
        <v/>
      </c>
      <c r="V62" s="22" t="str">
        <f t="shared" si="102"/>
        <v/>
      </c>
      <c r="W62" s="22" t="str">
        <f t="shared" si="102"/>
        <v/>
      </c>
      <c r="X62" s="22" t="str">
        <f t="shared" si="102"/>
        <v/>
      </c>
      <c r="Y62" s="22" t="str">
        <f t="shared" si="102"/>
        <v/>
      </c>
      <c r="Z62" s="22" t="str">
        <f t="shared" si="102"/>
        <v/>
      </c>
      <c r="AA62" s="22" t="str">
        <f t="shared" si="102"/>
        <v/>
      </c>
      <c r="AB62" s="22" t="str">
        <f t="shared" si="102"/>
        <v/>
      </c>
      <c r="AC62" s="22" t="str">
        <f t="shared" si="102"/>
        <v/>
      </c>
      <c r="AD62" s="22">
        <f t="shared" si="102"/>
        <v>7.0000000000000007E-2</v>
      </c>
      <c r="AE62" s="22">
        <f t="shared" si="102"/>
        <v>0.16500000000000001</v>
      </c>
      <c r="AF62" s="22">
        <f t="shared" si="102"/>
        <v>0.185</v>
      </c>
      <c r="AG62" s="22">
        <f>IF(AG61&lt;&gt;"",AG61,"")</f>
        <v>0.08</v>
      </c>
      <c r="AH62" s="22" t="str">
        <f t="shared" ref="AH62" si="103">IF(AH61&lt;&gt;"",AH61,"")</f>
        <v/>
      </c>
    </row>
    <row r="63" spans="1:36" ht="8.1" customHeight="1" x14ac:dyDescent="0.25">
      <c r="A63" s="69"/>
      <c r="B63" s="78"/>
      <c r="C63" s="71"/>
      <c r="D63" s="72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</row>
    <row r="64" spans="1:36" ht="13.8" x14ac:dyDescent="0.25">
      <c r="A64" s="73" t="s">
        <v>66</v>
      </c>
      <c r="B64" s="75" t="s">
        <v>67</v>
      </c>
      <c r="C64" s="74">
        <f>VLOOKUP(A64,[1]Resumo!$A:$E,5,FALSE)</f>
        <v>30521.42</v>
      </c>
      <c r="D64" s="64">
        <f>C64/$C$99*100</f>
        <v>0.14804993943045558</v>
      </c>
      <c r="E64" s="45">
        <f t="shared" ref="E64:AH64" si="104">E65*$C64</f>
        <v>0</v>
      </c>
      <c r="F64" s="45">
        <f t="shared" si="104"/>
        <v>0</v>
      </c>
      <c r="G64" s="45">
        <f t="shared" si="104"/>
        <v>0</v>
      </c>
      <c r="H64" s="45">
        <f t="shared" si="104"/>
        <v>0</v>
      </c>
      <c r="I64" s="45">
        <f t="shared" si="104"/>
        <v>0</v>
      </c>
      <c r="J64" s="45">
        <f t="shared" si="104"/>
        <v>0</v>
      </c>
      <c r="K64" s="45">
        <f t="shared" si="104"/>
        <v>0</v>
      </c>
      <c r="L64" s="45">
        <f t="shared" si="104"/>
        <v>0</v>
      </c>
      <c r="M64" s="45">
        <f t="shared" si="104"/>
        <v>0</v>
      </c>
      <c r="N64" s="45">
        <f t="shared" si="104"/>
        <v>0</v>
      </c>
      <c r="O64" s="45">
        <f t="shared" si="104"/>
        <v>3509.9632999999999</v>
      </c>
      <c r="P64" s="45">
        <f t="shared" si="104"/>
        <v>7630.3549999999996</v>
      </c>
      <c r="Q64" s="45">
        <f t="shared" si="104"/>
        <v>4120.3917000000001</v>
      </c>
      <c r="R64" s="45">
        <f t="shared" si="104"/>
        <v>0</v>
      </c>
      <c r="S64" s="45">
        <f t="shared" si="104"/>
        <v>0</v>
      </c>
      <c r="T64" s="45">
        <f t="shared" si="104"/>
        <v>0</v>
      </c>
      <c r="U64" s="45">
        <f t="shared" si="104"/>
        <v>0</v>
      </c>
      <c r="V64" s="45">
        <f t="shared" si="104"/>
        <v>0</v>
      </c>
      <c r="W64" s="45">
        <f t="shared" si="104"/>
        <v>0</v>
      </c>
      <c r="X64" s="45">
        <f t="shared" si="104"/>
        <v>0</v>
      </c>
      <c r="Y64" s="45">
        <f t="shared" si="104"/>
        <v>0</v>
      </c>
      <c r="Z64" s="45">
        <f t="shared" si="104"/>
        <v>0</v>
      </c>
      <c r="AA64" s="45">
        <f t="shared" si="104"/>
        <v>0</v>
      </c>
      <c r="AB64" s="45">
        <f t="shared" si="104"/>
        <v>0</v>
      </c>
      <c r="AC64" s="45">
        <f t="shared" si="104"/>
        <v>0</v>
      </c>
      <c r="AD64" s="45">
        <f t="shared" si="104"/>
        <v>3509.9632999999999</v>
      </c>
      <c r="AE64" s="45">
        <f t="shared" si="104"/>
        <v>7630.3549999999996</v>
      </c>
      <c r="AF64" s="45">
        <f t="shared" si="104"/>
        <v>4120.3917000000001</v>
      </c>
      <c r="AG64" s="45">
        <f t="shared" si="104"/>
        <v>0</v>
      </c>
      <c r="AH64" s="45">
        <f t="shared" si="104"/>
        <v>0</v>
      </c>
      <c r="AI64" s="29" t="str">
        <f>IF(C64&gt;AJ64,"FALTA",IF(C64&lt;AJ64,"ULTRAPASSOU","OK"))</f>
        <v>OK</v>
      </c>
      <c r="AJ64" s="30">
        <f>SUM(E64:AH64)</f>
        <v>30521.42</v>
      </c>
    </row>
    <row r="65" spans="1:36" ht="13.8" x14ac:dyDescent="0.25">
      <c r="A65" s="57"/>
      <c r="B65" s="76"/>
      <c r="C65" s="59"/>
      <c r="D65" s="60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>
        <f>23%/2</f>
        <v>0.115</v>
      </c>
      <c r="P65" s="21">
        <f>50%/2</f>
        <v>0.25</v>
      </c>
      <c r="Q65" s="21">
        <f>27%/2</f>
        <v>0.13500000000000001</v>
      </c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>
        <f>23%/2</f>
        <v>0.115</v>
      </c>
      <c r="AE65" s="21">
        <f>50%/2</f>
        <v>0.25</v>
      </c>
      <c r="AF65" s="21">
        <f>27%/2</f>
        <v>0.13500000000000001</v>
      </c>
      <c r="AG65" s="21"/>
      <c r="AH65" s="21"/>
      <c r="AJ65" s="15">
        <f>SUM(E65:AH65)</f>
        <v>1</v>
      </c>
    </row>
    <row r="66" spans="1:36" ht="8.1" customHeight="1" x14ac:dyDescent="0.25">
      <c r="A66" s="65"/>
      <c r="B66" s="77"/>
      <c r="C66" s="67"/>
      <c r="D66" s="68"/>
      <c r="E66" s="22" t="str">
        <f>IF(E65&lt;&gt;"",E65,"")</f>
        <v/>
      </c>
      <c r="F66" s="22" t="str">
        <f t="shared" ref="F66:I66" si="105">IF(F65&lt;&gt;"",F65,"")</f>
        <v/>
      </c>
      <c r="G66" s="22" t="str">
        <f t="shared" si="105"/>
        <v/>
      </c>
      <c r="H66" s="22" t="str">
        <f t="shared" si="105"/>
        <v/>
      </c>
      <c r="I66" s="22" t="str">
        <f t="shared" si="105"/>
        <v/>
      </c>
      <c r="J66" s="22" t="str">
        <f t="shared" ref="J66:K66" si="106">IF(J65&lt;&gt;"",J65,"")</f>
        <v/>
      </c>
      <c r="K66" s="22" t="str">
        <f t="shared" si="106"/>
        <v/>
      </c>
      <c r="L66" s="22" t="str">
        <f t="shared" ref="L66:M66" si="107">IF(L65&lt;&gt;"",L65,"")</f>
        <v/>
      </c>
      <c r="M66" s="22" t="str">
        <f t="shared" si="107"/>
        <v/>
      </c>
      <c r="N66" s="22"/>
      <c r="O66" s="22">
        <f t="shared" ref="O66:P66" si="108">IF(O65&lt;&gt;"",O65,"")</f>
        <v>0.115</v>
      </c>
      <c r="P66" s="22">
        <f t="shared" si="108"/>
        <v>0.25</v>
      </c>
      <c r="Q66" s="22">
        <f>IF(Q65&lt;&gt;"",Q65,"")</f>
        <v>0.13500000000000001</v>
      </c>
      <c r="R66" s="22" t="str">
        <f t="shared" ref="R66:S66" si="109">IF(R65&lt;&gt;"",R65,"")</f>
        <v/>
      </c>
      <c r="S66" s="22" t="str">
        <f t="shared" si="109"/>
        <v/>
      </c>
      <c r="T66" s="22" t="str">
        <f>IF(T65&lt;&gt;"",T65,"")</f>
        <v/>
      </c>
      <c r="U66" s="22" t="str">
        <f t="shared" ref="U66:AB66" si="110">IF(U65&lt;&gt;"",U65,"")</f>
        <v/>
      </c>
      <c r="V66" s="22" t="str">
        <f t="shared" si="110"/>
        <v/>
      </c>
      <c r="W66" s="22" t="str">
        <f t="shared" si="110"/>
        <v/>
      </c>
      <c r="X66" s="22" t="str">
        <f t="shared" si="110"/>
        <v/>
      </c>
      <c r="Y66" s="22" t="str">
        <f t="shared" si="110"/>
        <v/>
      </c>
      <c r="Z66" s="22" t="str">
        <f t="shared" si="110"/>
        <v/>
      </c>
      <c r="AA66" s="22" t="str">
        <f t="shared" si="110"/>
        <v/>
      </c>
      <c r="AB66" s="22" t="str">
        <f t="shared" si="110"/>
        <v/>
      </c>
      <c r="AC66" s="22"/>
      <c r="AD66" s="22">
        <f t="shared" ref="AD66:AE66" si="111">IF(AD65&lt;&gt;"",AD65,"")</f>
        <v>0.115</v>
      </c>
      <c r="AE66" s="22">
        <f t="shared" si="111"/>
        <v>0.25</v>
      </c>
      <c r="AF66" s="22">
        <f>IF(AF65&lt;&gt;"",AF65,"")</f>
        <v>0.13500000000000001</v>
      </c>
      <c r="AG66" s="22" t="str">
        <f t="shared" ref="AG66:AH66" si="112">IF(AG65&lt;&gt;"",AG65,"")</f>
        <v/>
      </c>
      <c r="AH66" s="22" t="str">
        <f t="shared" si="112"/>
        <v/>
      </c>
    </row>
    <row r="67" spans="1:36" ht="8.1" customHeight="1" x14ac:dyDescent="0.25">
      <c r="A67" s="69"/>
      <c r="B67" s="78"/>
      <c r="C67" s="71"/>
      <c r="D67" s="72"/>
      <c r="E67" s="24"/>
      <c r="F67" s="24"/>
      <c r="G67" s="24"/>
      <c r="H67" s="24"/>
      <c r="I67" s="24"/>
      <c r="J67" s="24"/>
      <c r="K67" s="24"/>
      <c r="L67" s="24"/>
      <c r="M67" s="24"/>
      <c r="N67" s="23"/>
      <c r="O67" s="23"/>
      <c r="P67" s="23"/>
      <c r="Q67" s="23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3"/>
      <c r="AD67" s="23"/>
      <c r="AE67" s="23"/>
      <c r="AF67" s="23"/>
      <c r="AG67" s="24"/>
      <c r="AH67" s="24"/>
    </row>
    <row r="68" spans="1:36" ht="13.8" x14ac:dyDescent="0.25">
      <c r="A68" s="73" t="s">
        <v>68</v>
      </c>
      <c r="B68" s="75" t="s">
        <v>69</v>
      </c>
      <c r="C68" s="74">
        <f>VLOOKUP(A68,[1]Resumo!$A:$E,5,FALSE)</f>
        <v>152936.79999999999</v>
      </c>
      <c r="D68" s="64">
        <f>C68/$C$99*100</f>
        <v>0.74184896956588842</v>
      </c>
      <c r="E68" s="45">
        <f t="shared" ref="E68:AH68" si="113">E69*$C68</f>
        <v>0</v>
      </c>
      <c r="F68" s="45">
        <f t="shared" si="113"/>
        <v>0</v>
      </c>
      <c r="G68" s="45">
        <f t="shared" si="113"/>
        <v>0</v>
      </c>
      <c r="H68" s="45">
        <f t="shared" si="113"/>
        <v>0</v>
      </c>
      <c r="I68" s="45">
        <f t="shared" si="113"/>
        <v>0</v>
      </c>
      <c r="J68" s="45">
        <f t="shared" si="113"/>
        <v>0</v>
      </c>
      <c r="K68" s="45">
        <f t="shared" si="113"/>
        <v>0</v>
      </c>
      <c r="L68" s="45">
        <f t="shared" si="113"/>
        <v>0</v>
      </c>
      <c r="M68" s="45">
        <f t="shared" si="113"/>
        <v>0</v>
      </c>
      <c r="N68" s="45">
        <f t="shared" si="113"/>
        <v>10705.576000000001</v>
      </c>
      <c r="O68" s="45">
        <f t="shared" si="113"/>
        <v>25234.572</v>
      </c>
      <c r="P68" s="45">
        <f t="shared" si="113"/>
        <v>28293.307999999997</v>
      </c>
      <c r="Q68" s="45">
        <f t="shared" si="113"/>
        <v>12234.944</v>
      </c>
      <c r="R68" s="45">
        <f t="shared" si="113"/>
        <v>0</v>
      </c>
      <c r="S68" s="45">
        <f t="shared" si="113"/>
        <v>0</v>
      </c>
      <c r="T68" s="45">
        <f t="shared" si="113"/>
        <v>0</v>
      </c>
      <c r="U68" s="45">
        <f t="shared" si="113"/>
        <v>0</v>
      </c>
      <c r="V68" s="45">
        <f t="shared" si="113"/>
        <v>0</v>
      </c>
      <c r="W68" s="45">
        <f t="shared" si="113"/>
        <v>0</v>
      </c>
      <c r="X68" s="45">
        <f t="shared" si="113"/>
        <v>0</v>
      </c>
      <c r="Y68" s="45">
        <f t="shared" si="113"/>
        <v>0</v>
      </c>
      <c r="Z68" s="45">
        <f t="shared" si="113"/>
        <v>0</v>
      </c>
      <c r="AA68" s="45">
        <f t="shared" si="113"/>
        <v>0</v>
      </c>
      <c r="AB68" s="45">
        <f t="shared" si="113"/>
        <v>0</v>
      </c>
      <c r="AC68" s="45">
        <f t="shared" si="113"/>
        <v>10705.576000000001</v>
      </c>
      <c r="AD68" s="45">
        <f t="shared" si="113"/>
        <v>25234.572</v>
      </c>
      <c r="AE68" s="45">
        <f t="shared" si="113"/>
        <v>28293.307999999997</v>
      </c>
      <c r="AF68" s="45">
        <f t="shared" si="113"/>
        <v>12234.944</v>
      </c>
      <c r="AG68" s="45">
        <f t="shared" si="113"/>
        <v>0</v>
      </c>
      <c r="AH68" s="45">
        <f t="shared" si="113"/>
        <v>0</v>
      </c>
      <c r="AI68" s="29" t="str">
        <f>IF(C68&gt;AJ68,"FALTA",IF(C68&lt;AJ68,"ULTRAPASSOU","OK"))</f>
        <v>OK</v>
      </c>
      <c r="AJ68" s="30">
        <f>SUM(E68:AH68)</f>
        <v>152936.79999999999</v>
      </c>
    </row>
    <row r="69" spans="1:36" ht="13.8" x14ac:dyDescent="0.25">
      <c r="A69" s="57"/>
      <c r="B69" s="76"/>
      <c r="C69" s="59"/>
      <c r="D69" s="60"/>
      <c r="E69" s="21"/>
      <c r="F69" s="21"/>
      <c r="G69" s="21"/>
      <c r="H69" s="21"/>
      <c r="I69" s="21"/>
      <c r="J69" s="21"/>
      <c r="K69" s="21"/>
      <c r="L69" s="21"/>
      <c r="M69" s="21"/>
      <c r="N69" s="21">
        <f>14%/2</f>
        <v>7.0000000000000007E-2</v>
      </c>
      <c r="O69" s="21">
        <f>33%/2</f>
        <v>0.16500000000000001</v>
      </c>
      <c r="P69" s="21">
        <f>37%/2</f>
        <v>0.185</v>
      </c>
      <c r="Q69" s="21">
        <f>16%/2</f>
        <v>0.08</v>
      </c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>
        <f>14%/2</f>
        <v>7.0000000000000007E-2</v>
      </c>
      <c r="AD69" s="21">
        <f>33%/2</f>
        <v>0.16500000000000001</v>
      </c>
      <c r="AE69" s="21">
        <f>37%/2</f>
        <v>0.185</v>
      </c>
      <c r="AF69" s="21">
        <f>16%/2</f>
        <v>0.08</v>
      </c>
      <c r="AG69" s="21"/>
      <c r="AH69" s="21"/>
      <c r="AJ69" s="15">
        <f>SUM(E69:AH69)</f>
        <v>1.0000000000000002</v>
      </c>
    </row>
    <row r="70" spans="1:36" ht="8.1" customHeight="1" x14ac:dyDescent="0.25">
      <c r="A70" s="65"/>
      <c r="B70" s="77"/>
      <c r="C70" s="67"/>
      <c r="D70" s="68"/>
      <c r="E70" s="22" t="str">
        <f>IF(E69&lt;&gt;"",E69,"")</f>
        <v/>
      </c>
      <c r="F70" s="22" t="str">
        <f t="shared" ref="F70:I70" si="114">IF(F69&lt;&gt;"",F69,"")</f>
        <v/>
      </c>
      <c r="G70" s="22" t="str">
        <f t="shared" si="114"/>
        <v/>
      </c>
      <c r="H70" s="22" t="str">
        <f t="shared" si="114"/>
        <v/>
      </c>
      <c r="I70" s="22" t="str">
        <f t="shared" si="114"/>
        <v/>
      </c>
      <c r="J70" s="22" t="str">
        <f t="shared" ref="J70:K70" si="115">IF(J69&lt;&gt;"",J69,"")</f>
        <v/>
      </c>
      <c r="K70" s="22" t="str">
        <f t="shared" si="115"/>
        <v/>
      </c>
      <c r="L70" s="22" t="str">
        <f t="shared" ref="L70:P70" si="116">IF(L69&lt;&gt;"",L69,"")</f>
        <v/>
      </c>
      <c r="M70" s="22" t="str">
        <f t="shared" si="116"/>
        <v/>
      </c>
      <c r="N70" s="22">
        <f t="shared" si="116"/>
        <v>7.0000000000000007E-2</v>
      </c>
      <c r="O70" s="22">
        <f t="shared" si="116"/>
        <v>0.16500000000000001</v>
      </c>
      <c r="P70" s="22">
        <f t="shared" si="116"/>
        <v>0.185</v>
      </c>
      <c r="Q70" s="22">
        <f>IF(Q69&lt;&gt;"",Q69,"")</f>
        <v>0.08</v>
      </c>
      <c r="R70" s="22" t="str">
        <f t="shared" ref="R70:S70" si="117">IF(R69&lt;&gt;"",R69,"")</f>
        <v/>
      </c>
      <c r="S70" s="22" t="str">
        <f t="shared" si="117"/>
        <v/>
      </c>
      <c r="T70" s="22" t="str">
        <f>IF(T69&lt;&gt;"",T69,"")</f>
        <v/>
      </c>
      <c r="U70" s="22" t="str">
        <f t="shared" ref="U70:AE70" si="118">IF(U69&lt;&gt;"",U69,"")</f>
        <v/>
      </c>
      <c r="V70" s="22" t="str">
        <f t="shared" si="118"/>
        <v/>
      </c>
      <c r="W70" s="22" t="str">
        <f t="shared" si="118"/>
        <v/>
      </c>
      <c r="X70" s="22" t="str">
        <f t="shared" si="118"/>
        <v/>
      </c>
      <c r="Y70" s="22" t="str">
        <f t="shared" si="118"/>
        <v/>
      </c>
      <c r="Z70" s="22" t="str">
        <f t="shared" si="118"/>
        <v/>
      </c>
      <c r="AA70" s="22" t="str">
        <f t="shared" si="118"/>
        <v/>
      </c>
      <c r="AB70" s="22" t="str">
        <f t="shared" si="118"/>
        <v/>
      </c>
      <c r="AC70" s="22">
        <f t="shared" si="118"/>
        <v>7.0000000000000007E-2</v>
      </c>
      <c r="AD70" s="22">
        <f t="shared" si="118"/>
        <v>0.16500000000000001</v>
      </c>
      <c r="AE70" s="22">
        <f t="shared" si="118"/>
        <v>0.185</v>
      </c>
      <c r="AF70" s="22">
        <f>IF(AF69&lt;&gt;"",AF69,"")</f>
        <v>0.08</v>
      </c>
      <c r="AG70" s="22" t="str">
        <f t="shared" ref="AG70:AH70" si="119">IF(AG69&lt;&gt;"",AG69,"")</f>
        <v/>
      </c>
      <c r="AH70" s="22" t="str">
        <f t="shared" si="119"/>
        <v/>
      </c>
    </row>
    <row r="71" spans="1:36" ht="8.1" customHeight="1" x14ac:dyDescent="0.25">
      <c r="A71" s="69"/>
      <c r="B71" s="78"/>
      <c r="C71" s="71"/>
      <c r="D71" s="72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</row>
    <row r="72" spans="1:36" ht="13.8" x14ac:dyDescent="0.25">
      <c r="A72" s="73" t="s">
        <v>70</v>
      </c>
      <c r="B72" s="75" t="s">
        <v>71</v>
      </c>
      <c r="C72" s="74">
        <f>VLOOKUP(A72,[1]Resumo!$A:$E,5,FALSE)</f>
        <v>1895.19</v>
      </c>
      <c r="D72" s="64">
        <f>C72/$C$99*100</f>
        <v>9.1929787247515063E-3</v>
      </c>
      <c r="E72" s="45">
        <f t="shared" ref="E72:AH72" si="120">E73*$C72</f>
        <v>0</v>
      </c>
      <c r="F72" s="45">
        <f t="shared" si="120"/>
        <v>0</v>
      </c>
      <c r="G72" s="45">
        <f t="shared" si="120"/>
        <v>0</v>
      </c>
      <c r="H72" s="45">
        <f t="shared" si="120"/>
        <v>0</v>
      </c>
      <c r="I72" s="45">
        <f t="shared" si="120"/>
        <v>0</v>
      </c>
      <c r="J72" s="45">
        <f t="shared" si="120"/>
        <v>0</v>
      </c>
      <c r="K72" s="45">
        <f t="shared" si="120"/>
        <v>0</v>
      </c>
      <c r="L72" s="45">
        <f t="shared" si="120"/>
        <v>0</v>
      </c>
      <c r="M72" s="45">
        <f t="shared" si="120"/>
        <v>0</v>
      </c>
      <c r="N72" s="45">
        <f t="shared" si="120"/>
        <v>0</v>
      </c>
      <c r="O72" s="45">
        <f t="shared" si="120"/>
        <v>0</v>
      </c>
      <c r="P72" s="45">
        <f t="shared" si="120"/>
        <v>0</v>
      </c>
      <c r="Q72" s="45">
        <f t="shared" si="120"/>
        <v>0</v>
      </c>
      <c r="R72" s="45">
        <f t="shared" si="120"/>
        <v>0</v>
      </c>
      <c r="S72" s="45">
        <f t="shared" si="120"/>
        <v>947.59500000000003</v>
      </c>
      <c r="T72" s="45">
        <f t="shared" si="120"/>
        <v>0</v>
      </c>
      <c r="U72" s="45">
        <f t="shared" si="120"/>
        <v>0</v>
      </c>
      <c r="V72" s="45">
        <f t="shared" si="120"/>
        <v>0</v>
      </c>
      <c r="W72" s="45">
        <f t="shared" si="120"/>
        <v>0</v>
      </c>
      <c r="X72" s="45">
        <f t="shared" si="120"/>
        <v>0</v>
      </c>
      <c r="Y72" s="45">
        <f t="shared" si="120"/>
        <v>0</v>
      </c>
      <c r="Z72" s="45">
        <f t="shared" si="120"/>
        <v>0</v>
      </c>
      <c r="AA72" s="45">
        <f t="shared" si="120"/>
        <v>0</v>
      </c>
      <c r="AB72" s="45">
        <f t="shared" si="120"/>
        <v>0</v>
      </c>
      <c r="AC72" s="45">
        <f t="shared" si="120"/>
        <v>0</v>
      </c>
      <c r="AD72" s="45">
        <f t="shared" si="120"/>
        <v>0</v>
      </c>
      <c r="AE72" s="45">
        <f t="shared" si="120"/>
        <v>0</v>
      </c>
      <c r="AF72" s="45">
        <f t="shared" si="120"/>
        <v>0</v>
      </c>
      <c r="AG72" s="45">
        <f t="shared" si="120"/>
        <v>0</v>
      </c>
      <c r="AH72" s="45">
        <f t="shared" si="120"/>
        <v>947.59500000000003</v>
      </c>
      <c r="AI72" s="29" t="str">
        <f>IF(C72&gt;AJ72,"FALTA",IF(C72&lt;AJ72,"ULTRAPASSOU","OK"))</f>
        <v>OK</v>
      </c>
      <c r="AJ72" s="30">
        <f>SUM(E72:AH72)</f>
        <v>1895.19</v>
      </c>
    </row>
    <row r="73" spans="1:36" ht="13.8" x14ac:dyDescent="0.25">
      <c r="A73" s="57"/>
      <c r="B73" s="76"/>
      <c r="C73" s="59"/>
      <c r="D73" s="60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>
        <f>100%/2</f>
        <v>0.5</v>
      </c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>
        <f>100%/2</f>
        <v>0.5</v>
      </c>
      <c r="AJ73" s="15">
        <f>SUM(E73:AH73)</f>
        <v>1</v>
      </c>
    </row>
    <row r="74" spans="1:36" ht="8.1" customHeight="1" x14ac:dyDescent="0.25">
      <c r="A74" s="65"/>
      <c r="B74" s="77"/>
      <c r="C74" s="67"/>
      <c r="D74" s="68"/>
      <c r="E74" s="22" t="str">
        <f>IF(E73&lt;&gt;"",E73,"")</f>
        <v/>
      </c>
      <c r="F74" s="22" t="str">
        <f t="shared" ref="F74:I74" si="121">IF(F73&lt;&gt;"",F73,"")</f>
        <v/>
      </c>
      <c r="G74" s="22" t="str">
        <f t="shared" si="121"/>
        <v/>
      </c>
      <c r="H74" s="22" t="str">
        <f t="shared" si="121"/>
        <v/>
      </c>
      <c r="I74" s="22" t="str">
        <f t="shared" si="121"/>
        <v/>
      </c>
      <c r="J74" s="22" t="str">
        <f t="shared" ref="J74:K74" si="122">IF(J73&lt;&gt;"",J73,"")</f>
        <v/>
      </c>
      <c r="K74" s="22" t="str">
        <f t="shared" si="122"/>
        <v/>
      </c>
      <c r="L74" s="22" t="str">
        <f t="shared" ref="L74:O74" si="123">IF(L73&lt;&gt;"",L73,"")</f>
        <v/>
      </c>
      <c r="M74" s="22" t="str">
        <f t="shared" si="123"/>
        <v/>
      </c>
      <c r="N74" s="22" t="str">
        <f t="shared" si="123"/>
        <v/>
      </c>
      <c r="O74" s="22" t="str">
        <f t="shared" si="123"/>
        <v/>
      </c>
      <c r="P74" s="22" t="str">
        <f>IF(P73&lt;&gt;"",P73,"")</f>
        <v/>
      </c>
      <c r="Q74" s="22" t="str">
        <f>IF(Q73&lt;&gt;"",Q73,"")</f>
        <v/>
      </c>
      <c r="R74" s="22" t="str">
        <f t="shared" ref="R74:S74" si="124">IF(R73&lt;&gt;"",R73,"")</f>
        <v/>
      </c>
      <c r="S74" s="22">
        <f t="shared" si="124"/>
        <v>0.5</v>
      </c>
      <c r="T74" s="22" t="str">
        <f>IF(T73&lt;&gt;"",T73,"")</f>
        <v/>
      </c>
      <c r="U74" s="22" t="str">
        <f t="shared" ref="U74:AD74" si="125">IF(U73&lt;&gt;"",U73,"")</f>
        <v/>
      </c>
      <c r="V74" s="22" t="str">
        <f t="shared" si="125"/>
        <v/>
      </c>
      <c r="W74" s="22" t="str">
        <f t="shared" si="125"/>
        <v/>
      </c>
      <c r="X74" s="22" t="str">
        <f t="shared" si="125"/>
        <v/>
      </c>
      <c r="Y74" s="22" t="str">
        <f t="shared" si="125"/>
        <v/>
      </c>
      <c r="Z74" s="22" t="str">
        <f t="shared" si="125"/>
        <v/>
      </c>
      <c r="AA74" s="22" t="str">
        <f t="shared" si="125"/>
        <v/>
      </c>
      <c r="AB74" s="22" t="str">
        <f t="shared" si="125"/>
        <v/>
      </c>
      <c r="AC74" s="22" t="str">
        <f t="shared" si="125"/>
        <v/>
      </c>
      <c r="AD74" s="22" t="str">
        <f t="shared" si="125"/>
        <v/>
      </c>
      <c r="AE74" s="22" t="str">
        <f>IF(AE73&lt;&gt;"",AE73,"")</f>
        <v/>
      </c>
      <c r="AF74" s="22" t="str">
        <f>IF(AF73&lt;&gt;"",AF73,"")</f>
        <v/>
      </c>
      <c r="AG74" s="22" t="str">
        <f t="shared" ref="AG74:AH74" si="126">IF(AG73&lt;&gt;"",AG73,"")</f>
        <v/>
      </c>
      <c r="AH74" s="22">
        <f t="shared" si="126"/>
        <v>0.5</v>
      </c>
    </row>
    <row r="75" spans="1:36" ht="8.1" customHeight="1" x14ac:dyDescent="0.25">
      <c r="A75" s="69"/>
      <c r="B75" s="78"/>
      <c r="C75" s="71"/>
      <c r="D75" s="72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</row>
    <row r="76" spans="1:36" ht="13.8" x14ac:dyDescent="0.25">
      <c r="A76" s="73" t="s">
        <v>72</v>
      </c>
      <c r="B76" s="75" t="s">
        <v>73</v>
      </c>
      <c r="C76" s="74">
        <f>VLOOKUP(A76,[1]Resumo!$A:$E,5,FALSE)</f>
        <v>13316.310000000001</v>
      </c>
      <c r="D76" s="64">
        <f>C76/$C$99*100</f>
        <v>6.4593288547425715E-2</v>
      </c>
      <c r="E76" s="45">
        <f t="shared" ref="E76:AH76" si="127">E77*$C76</f>
        <v>0</v>
      </c>
      <c r="F76" s="45">
        <f t="shared" si="127"/>
        <v>0</v>
      </c>
      <c r="G76" s="45">
        <f t="shared" si="127"/>
        <v>0</v>
      </c>
      <c r="H76" s="45">
        <f t="shared" si="127"/>
        <v>0</v>
      </c>
      <c r="I76" s="45">
        <f t="shared" si="127"/>
        <v>0</v>
      </c>
      <c r="J76" s="45">
        <f t="shared" si="127"/>
        <v>0</v>
      </c>
      <c r="K76" s="45">
        <f t="shared" si="127"/>
        <v>0</v>
      </c>
      <c r="L76" s="45">
        <f t="shared" si="127"/>
        <v>0</v>
      </c>
      <c r="M76" s="45">
        <f t="shared" si="127"/>
        <v>0</v>
      </c>
      <c r="N76" s="45">
        <f t="shared" si="127"/>
        <v>0</v>
      </c>
      <c r="O76" s="45">
        <f t="shared" si="127"/>
        <v>0</v>
      </c>
      <c r="P76" s="45">
        <f t="shared" si="127"/>
        <v>1531.3756500000002</v>
      </c>
      <c r="Q76" s="45">
        <f t="shared" si="127"/>
        <v>3329.0775000000003</v>
      </c>
      <c r="R76" s="45">
        <f t="shared" si="127"/>
        <v>1797.7018500000004</v>
      </c>
      <c r="S76" s="45">
        <f t="shared" si="127"/>
        <v>0</v>
      </c>
      <c r="T76" s="45">
        <f t="shared" si="127"/>
        <v>0</v>
      </c>
      <c r="U76" s="45">
        <f t="shared" si="127"/>
        <v>0</v>
      </c>
      <c r="V76" s="45">
        <f t="shared" si="127"/>
        <v>0</v>
      </c>
      <c r="W76" s="45">
        <f t="shared" si="127"/>
        <v>0</v>
      </c>
      <c r="X76" s="45">
        <f t="shared" si="127"/>
        <v>0</v>
      </c>
      <c r="Y76" s="45">
        <f t="shared" si="127"/>
        <v>0</v>
      </c>
      <c r="Z76" s="45">
        <f t="shared" si="127"/>
        <v>0</v>
      </c>
      <c r="AA76" s="45">
        <f t="shared" si="127"/>
        <v>0</v>
      </c>
      <c r="AB76" s="45">
        <f t="shared" si="127"/>
        <v>0</v>
      </c>
      <c r="AC76" s="45">
        <f t="shared" si="127"/>
        <v>0</v>
      </c>
      <c r="AD76" s="45">
        <f t="shared" si="127"/>
        <v>0</v>
      </c>
      <c r="AE76" s="45">
        <f t="shared" si="127"/>
        <v>1531.3756500000002</v>
      </c>
      <c r="AF76" s="45">
        <f t="shared" si="127"/>
        <v>3329.0775000000003</v>
      </c>
      <c r="AG76" s="45">
        <f t="shared" si="127"/>
        <v>1797.7018500000004</v>
      </c>
      <c r="AH76" s="45">
        <f t="shared" si="127"/>
        <v>0</v>
      </c>
      <c r="AI76" s="29" t="str">
        <f>IF(C76&gt;AJ76,"FALTA",IF(C76&lt;AJ76,"ULTRAPASSOU","OK"))</f>
        <v>OK</v>
      </c>
      <c r="AJ76" s="30">
        <f>SUM(E76:AH76)</f>
        <v>13316.310000000001</v>
      </c>
    </row>
    <row r="77" spans="1:36" ht="13.8" x14ac:dyDescent="0.25">
      <c r="A77" s="57"/>
      <c r="B77" s="76"/>
      <c r="C77" s="59"/>
      <c r="D77" s="60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>
        <f>23%/2</f>
        <v>0.115</v>
      </c>
      <c r="Q77" s="21">
        <f>50%/2</f>
        <v>0.25</v>
      </c>
      <c r="R77" s="21">
        <f>27%/2</f>
        <v>0.13500000000000001</v>
      </c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>
        <f>23%/2</f>
        <v>0.115</v>
      </c>
      <c r="AF77" s="21">
        <f>50%/2</f>
        <v>0.25</v>
      </c>
      <c r="AG77" s="21">
        <f>27%/2</f>
        <v>0.13500000000000001</v>
      </c>
      <c r="AH77" s="21"/>
      <c r="AJ77" s="15">
        <f>SUM(E77:AH77)</f>
        <v>1</v>
      </c>
    </row>
    <row r="78" spans="1:36" ht="8.1" customHeight="1" x14ac:dyDescent="0.25">
      <c r="A78" s="65"/>
      <c r="B78" s="77"/>
      <c r="C78" s="67"/>
      <c r="D78" s="68"/>
      <c r="E78" s="22" t="str">
        <f>IF(E77&lt;&gt;"",E77,"")</f>
        <v/>
      </c>
      <c r="F78" s="22" t="str">
        <f t="shared" ref="F78:I78" si="128">IF(F77&lt;&gt;"",F77,"")</f>
        <v/>
      </c>
      <c r="G78" s="22" t="str">
        <f t="shared" si="128"/>
        <v/>
      </c>
      <c r="H78" s="22" t="str">
        <f t="shared" si="128"/>
        <v/>
      </c>
      <c r="I78" s="22" t="str">
        <f t="shared" si="128"/>
        <v/>
      </c>
      <c r="J78" s="22" t="str">
        <f t="shared" ref="J78:K78" si="129">IF(J77&lt;&gt;"",J77,"")</f>
        <v/>
      </c>
      <c r="K78" s="22" t="str">
        <f t="shared" si="129"/>
        <v/>
      </c>
      <c r="L78" s="22" t="str">
        <f t="shared" ref="L78:N78" si="130">IF(L77&lt;&gt;"",L77,"")</f>
        <v/>
      </c>
      <c r="M78" s="22" t="str">
        <f t="shared" si="130"/>
        <v/>
      </c>
      <c r="N78" s="22" t="str">
        <f t="shared" si="130"/>
        <v/>
      </c>
      <c r="O78" s="22"/>
      <c r="P78" s="22">
        <f t="shared" ref="P78:Q78" si="131">IF(P77&lt;&gt;"",P77,"")</f>
        <v>0.115</v>
      </c>
      <c r="Q78" s="22">
        <f t="shared" si="131"/>
        <v>0.25</v>
      </c>
      <c r="R78" s="22">
        <f>IF(R77&lt;&gt;"",R77,"")</f>
        <v>0.13500000000000001</v>
      </c>
      <c r="S78" s="22" t="str">
        <f t="shared" ref="S78" si="132">IF(S77&lt;&gt;"",S77,"")</f>
        <v/>
      </c>
      <c r="T78" s="22" t="str">
        <f>IF(T77&lt;&gt;"",T77,"")</f>
        <v/>
      </c>
      <c r="U78" s="22" t="str">
        <f t="shared" ref="U78:AC78" si="133">IF(U77&lt;&gt;"",U77,"")</f>
        <v/>
      </c>
      <c r="V78" s="22" t="str">
        <f t="shared" si="133"/>
        <v/>
      </c>
      <c r="W78" s="22" t="str">
        <f t="shared" si="133"/>
        <v/>
      </c>
      <c r="X78" s="22" t="str">
        <f t="shared" si="133"/>
        <v/>
      </c>
      <c r="Y78" s="22" t="str">
        <f t="shared" si="133"/>
        <v/>
      </c>
      <c r="Z78" s="22" t="str">
        <f t="shared" si="133"/>
        <v/>
      </c>
      <c r="AA78" s="22" t="str">
        <f t="shared" si="133"/>
        <v/>
      </c>
      <c r="AB78" s="22" t="str">
        <f t="shared" si="133"/>
        <v/>
      </c>
      <c r="AC78" s="22" t="str">
        <f t="shared" si="133"/>
        <v/>
      </c>
      <c r="AD78" s="22"/>
      <c r="AE78" s="22">
        <f t="shared" ref="AE78:AF78" si="134">IF(AE77&lt;&gt;"",AE77,"")</f>
        <v>0.115</v>
      </c>
      <c r="AF78" s="22">
        <f t="shared" si="134"/>
        <v>0.25</v>
      </c>
      <c r="AG78" s="22">
        <f>IF(AG77&lt;&gt;"",AG77,"")</f>
        <v>0.13500000000000001</v>
      </c>
      <c r="AH78" s="22" t="str">
        <f t="shared" ref="AH78" si="135">IF(AH77&lt;&gt;"",AH77,"")</f>
        <v/>
      </c>
    </row>
    <row r="79" spans="1:36" ht="8.1" customHeight="1" x14ac:dyDescent="0.25">
      <c r="A79" s="69"/>
      <c r="B79" s="78"/>
      <c r="C79" s="71"/>
      <c r="D79" s="72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</row>
    <row r="80" spans="1:36" ht="13.8" x14ac:dyDescent="0.25">
      <c r="A80" s="73" t="s">
        <v>74</v>
      </c>
      <c r="B80" s="75" t="s">
        <v>75</v>
      </c>
      <c r="C80" s="74">
        <f>VLOOKUP(A80,[1]Resumo!$A:$E,5,FALSE)</f>
        <v>2714.46</v>
      </c>
      <c r="D80" s="64">
        <f>C80/$C$99*100</f>
        <v>1.3167003323777023E-2</v>
      </c>
      <c r="E80" s="45">
        <f t="shared" ref="E80:AH80" si="136">E81*$C80</f>
        <v>0</v>
      </c>
      <c r="F80" s="45">
        <f t="shared" si="136"/>
        <v>0</v>
      </c>
      <c r="G80" s="45">
        <f t="shared" si="136"/>
        <v>0</v>
      </c>
      <c r="H80" s="45">
        <f t="shared" si="136"/>
        <v>0</v>
      </c>
      <c r="I80" s="45">
        <f t="shared" si="136"/>
        <v>0</v>
      </c>
      <c r="J80" s="45">
        <f t="shared" si="136"/>
        <v>0</v>
      </c>
      <c r="K80" s="45">
        <f t="shared" si="136"/>
        <v>0</v>
      </c>
      <c r="L80" s="45">
        <f t="shared" si="136"/>
        <v>0</v>
      </c>
      <c r="M80" s="45">
        <f t="shared" si="136"/>
        <v>0</v>
      </c>
      <c r="N80" s="45">
        <f t="shared" si="136"/>
        <v>0</v>
      </c>
      <c r="O80" s="45">
        <f t="shared" si="136"/>
        <v>0</v>
      </c>
      <c r="P80" s="45">
        <f t="shared" si="136"/>
        <v>0</v>
      </c>
      <c r="Q80" s="45">
        <f t="shared" si="136"/>
        <v>0</v>
      </c>
      <c r="R80" s="45">
        <f t="shared" si="136"/>
        <v>0</v>
      </c>
      <c r="S80" s="45">
        <f t="shared" si="136"/>
        <v>0</v>
      </c>
      <c r="T80" s="45">
        <f t="shared" si="136"/>
        <v>0</v>
      </c>
      <c r="U80" s="45">
        <f t="shared" si="136"/>
        <v>0</v>
      </c>
      <c r="V80" s="45">
        <f t="shared" si="136"/>
        <v>0</v>
      </c>
      <c r="W80" s="45">
        <f t="shared" si="136"/>
        <v>0</v>
      </c>
      <c r="X80" s="45">
        <f t="shared" si="136"/>
        <v>0</v>
      </c>
      <c r="Y80" s="45">
        <f t="shared" si="136"/>
        <v>0</v>
      </c>
      <c r="Z80" s="45">
        <f t="shared" si="136"/>
        <v>0</v>
      </c>
      <c r="AA80" s="45">
        <f t="shared" si="136"/>
        <v>0</v>
      </c>
      <c r="AB80" s="45">
        <f t="shared" si="136"/>
        <v>0</v>
      </c>
      <c r="AC80" s="45">
        <f t="shared" si="136"/>
        <v>0</v>
      </c>
      <c r="AD80" s="45">
        <f t="shared" si="136"/>
        <v>0</v>
      </c>
      <c r="AE80" s="45">
        <f t="shared" si="136"/>
        <v>0</v>
      </c>
      <c r="AF80" s="45">
        <f t="shared" si="136"/>
        <v>0</v>
      </c>
      <c r="AG80" s="45">
        <f t="shared" si="136"/>
        <v>0</v>
      </c>
      <c r="AH80" s="45">
        <f t="shared" si="136"/>
        <v>2714.46</v>
      </c>
      <c r="AI80" s="29" t="str">
        <f>IF(C80&gt;AJ80,"FALTA",IF(C80&lt;AJ80,"ULTRAPASSOU","OK"))</f>
        <v>OK</v>
      </c>
      <c r="AJ80" s="30">
        <f>SUM(E80:AH80)</f>
        <v>2714.46</v>
      </c>
    </row>
    <row r="81" spans="1:36" ht="13.8" x14ac:dyDescent="0.25">
      <c r="A81" s="57"/>
      <c r="B81" s="76"/>
      <c r="C81" s="59"/>
      <c r="D81" s="60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>
        <v>1</v>
      </c>
      <c r="AJ81" s="15">
        <f>SUM(E81:AH81)</f>
        <v>1</v>
      </c>
    </row>
    <row r="82" spans="1:36" ht="8.1" customHeight="1" x14ac:dyDescent="0.25">
      <c r="A82" s="65"/>
      <c r="B82" s="77"/>
      <c r="C82" s="67"/>
      <c r="D82" s="68"/>
      <c r="E82" s="22" t="str">
        <f>IF(E81&lt;&gt;"",E81,"")</f>
        <v/>
      </c>
      <c r="F82" s="22" t="str">
        <f t="shared" ref="F82:I82" si="137">IF(F81&lt;&gt;"",F81,"")</f>
        <v/>
      </c>
      <c r="G82" s="22" t="str">
        <f t="shared" si="137"/>
        <v/>
      </c>
      <c r="H82" s="22" t="str">
        <f t="shared" si="137"/>
        <v/>
      </c>
      <c r="I82" s="22" t="str">
        <f t="shared" si="137"/>
        <v/>
      </c>
      <c r="J82" s="22" t="str">
        <f t="shared" ref="J82:K82" si="138">IF(J81&lt;&gt;"",J81,"")</f>
        <v/>
      </c>
      <c r="K82" s="22" t="str">
        <f t="shared" si="138"/>
        <v/>
      </c>
      <c r="L82" s="22" t="str">
        <f t="shared" ref="L82:P82" si="139">IF(L81&lt;&gt;"",L81,"")</f>
        <v/>
      </c>
      <c r="M82" s="22" t="str">
        <f t="shared" si="139"/>
        <v/>
      </c>
      <c r="N82" s="22" t="str">
        <f t="shared" si="139"/>
        <v/>
      </c>
      <c r="O82" s="22" t="str">
        <f t="shared" si="139"/>
        <v/>
      </c>
      <c r="P82" s="22" t="str">
        <f t="shared" si="139"/>
        <v/>
      </c>
      <c r="Q82" s="22" t="str">
        <f>IF(Q81&lt;&gt;"",Q81,"")</f>
        <v/>
      </c>
      <c r="R82" s="22" t="str">
        <f t="shared" ref="R82:S82" si="140">IF(R81&lt;&gt;"",R81,"")</f>
        <v/>
      </c>
      <c r="S82" s="22" t="str">
        <f t="shared" si="140"/>
        <v/>
      </c>
      <c r="T82" s="22" t="str">
        <f>IF(T81&lt;&gt;"",T81,"")</f>
        <v/>
      </c>
      <c r="U82" s="22" t="str">
        <f t="shared" ref="U82:AE82" si="141">IF(U81&lt;&gt;"",U81,"")</f>
        <v/>
      </c>
      <c r="V82" s="22" t="str">
        <f t="shared" si="141"/>
        <v/>
      </c>
      <c r="W82" s="22" t="str">
        <f t="shared" si="141"/>
        <v/>
      </c>
      <c r="X82" s="22" t="str">
        <f t="shared" si="141"/>
        <v/>
      </c>
      <c r="Y82" s="22" t="str">
        <f t="shared" si="141"/>
        <v/>
      </c>
      <c r="Z82" s="22" t="str">
        <f t="shared" si="141"/>
        <v/>
      </c>
      <c r="AA82" s="22" t="str">
        <f t="shared" si="141"/>
        <v/>
      </c>
      <c r="AB82" s="22" t="str">
        <f t="shared" si="141"/>
        <v/>
      </c>
      <c r="AC82" s="22" t="str">
        <f t="shared" si="141"/>
        <v/>
      </c>
      <c r="AD82" s="22" t="str">
        <f t="shared" si="141"/>
        <v/>
      </c>
      <c r="AE82" s="22" t="str">
        <f t="shared" si="141"/>
        <v/>
      </c>
      <c r="AF82" s="22" t="str">
        <f>IF(AF81&lt;&gt;"",AF81,"")</f>
        <v/>
      </c>
      <c r="AG82" s="22" t="str">
        <f t="shared" ref="AG82:AH82" si="142">IF(AG81&lt;&gt;"",AG81,"")</f>
        <v/>
      </c>
      <c r="AH82" s="22">
        <f t="shared" si="142"/>
        <v>1</v>
      </c>
    </row>
    <row r="83" spans="1:36" ht="8.1" customHeight="1" x14ac:dyDescent="0.25">
      <c r="A83" s="69"/>
      <c r="B83" s="78"/>
      <c r="C83" s="71"/>
      <c r="D83" s="72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6" ht="13.8" x14ac:dyDescent="0.25">
      <c r="A84" s="73" t="s">
        <v>76</v>
      </c>
      <c r="B84" s="75" t="s">
        <v>77</v>
      </c>
      <c r="C84" s="74">
        <f>VLOOKUP(A84,[1]Resumo!$A:$E,5,FALSE)</f>
        <v>516024.37999999995</v>
      </c>
      <c r="D84" s="64">
        <f>C84/$C$99*100</f>
        <v>2.5030741755671388</v>
      </c>
      <c r="E84" s="45">
        <f t="shared" ref="E84:AH84" si="143">E85*$C84</f>
        <v>0</v>
      </c>
      <c r="F84" s="45">
        <f t="shared" si="143"/>
        <v>0</v>
      </c>
      <c r="G84" s="45">
        <f t="shared" si="143"/>
        <v>0</v>
      </c>
      <c r="H84" s="45">
        <f t="shared" si="143"/>
        <v>0</v>
      </c>
      <c r="I84" s="45">
        <f t="shared" si="143"/>
        <v>0</v>
      </c>
      <c r="J84" s="45">
        <f t="shared" si="143"/>
        <v>0</v>
      </c>
      <c r="K84" s="45">
        <f t="shared" si="143"/>
        <v>0</v>
      </c>
      <c r="L84" s="45">
        <f t="shared" si="143"/>
        <v>0</v>
      </c>
      <c r="M84" s="45">
        <f t="shared" si="143"/>
        <v>0</v>
      </c>
      <c r="N84" s="45">
        <f t="shared" si="143"/>
        <v>0</v>
      </c>
      <c r="O84" s="45">
        <f t="shared" si="143"/>
        <v>0</v>
      </c>
      <c r="P84" s="45">
        <f t="shared" si="143"/>
        <v>36121.706599999998</v>
      </c>
      <c r="Q84" s="45">
        <f t="shared" si="143"/>
        <v>85144.022700000001</v>
      </c>
      <c r="R84" s="45">
        <f t="shared" si="143"/>
        <v>95464.510299999994</v>
      </c>
      <c r="S84" s="45">
        <f t="shared" si="143"/>
        <v>41281.950399999994</v>
      </c>
      <c r="T84" s="45">
        <f t="shared" si="143"/>
        <v>0</v>
      </c>
      <c r="U84" s="45">
        <f t="shared" si="143"/>
        <v>0</v>
      </c>
      <c r="V84" s="45">
        <f t="shared" si="143"/>
        <v>0</v>
      </c>
      <c r="W84" s="45">
        <f t="shared" si="143"/>
        <v>0</v>
      </c>
      <c r="X84" s="45">
        <f t="shared" si="143"/>
        <v>0</v>
      </c>
      <c r="Y84" s="45">
        <f t="shared" si="143"/>
        <v>0</v>
      </c>
      <c r="Z84" s="45">
        <f t="shared" si="143"/>
        <v>0</v>
      </c>
      <c r="AA84" s="45">
        <f t="shared" si="143"/>
        <v>0</v>
      </c>
      <c r="AB84" s="45">
        <f t="shared" si="143"/>
        <v>0</v>
      </c>
      <c r="AC84" s="45">
        <f t="shared" si="143"/>
        <v>0</v>
      </c>
      <c r="AD84" s="45">
        <f t="shared" si="143"/>
        <v>0</v>
      </c>
      <c r="AE84" s="45">
        <f t="shared" si="143"/>
        <v>36121.706599999998</v>
      </c>
      <c r="AF84" s="45">
        <f t="shared" si="143"/>
        <v>85144.022700000001</v>
      </c>
      <c r="AG84" s="45">
        <f t="shared" si="143"/>
        <v>95464.510299999994</v>
      </c>
      <c r="AH84" s="45">
        <f t="shared" si="143"/>
        <v>41281.950399999994</v>
      </c>
      <c r="AI84" s="29" t="str">
        <f>IF(C84&gt;AJ84,"FALTA",IF(C84&lt;AJ84,"ULTRAPASSOU","OK"))</f>
        <v>OK</v>
      </c>
      <c r="AJ84" s="30">
        <f>SUM(E84:AH84)</f>
        <v>516024.37999999989</v>
      </c>
    </row>
    <row r="85" spans="1:36" ht="13.8" x14ac:dyDescent="0.25">
      <c r="A85" s="57"/>
      <c r="B85" s="76"/>
      <c r="C85" s="59"/>
      <c r="D85" s="60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>
        <f>14%/2</f>
        <v>7.0000000000000007E-2</v>
      </c>
      <c r="Q85" s="21">
        <f>33%/2</f>
        <v>0.16500000000000001</v>
      </c>
      <c r="R85" s="21">
        <f>37%/2</f>
        <v>0.185</v>
      </c>
      <c r="S85" s="21">
        <f>16%/2</f>
        <v>0.08</v>
      </c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>
        <f>14%/2</f>
        <v>7.0000000000000007E-2</v>
      </c>
      <c r="AF85" s="21">
        <f>33%/2</f>
        <v>0.16500000000000001</v>
      </c>
      <c r="AG85" s="21">
        <f>37%/2</f>
        <v>0.185</v>
      </c>
      <c r="AH85" s="21">
        <f>16%/2</f>
        <v>0.08</v>
      </c>
      <c r="AJ85" s="15">
        <f>SUM(E85:AH85)</f>
        <v>1.0000000000000002</v>
      </c>
    </row>
    <row r="86" spans="1:36" ht="8.1" customHeight="1" x14ac:dyDescent="0.25">
      <c r="A86" s="65"/>
      <c r="B86" s="77"/>
      <c r="C86" s="67"/>
      <c r="D86" s="68"/>
      <c r="E86" s="22" t="str">
        <f>IF(E85&lt;&gt;"",E85,"")</f>
        <v/>
      </c>
      <c r="F86" s="22" t="str">
        <f t="shared" ref="F86:I86" si="144">IF(F85&lt;&gt;"",F85,"")</f>
        <v/>
      </c>
      <c r="G86" s="22" t="str">
        <f t="shared" si="144"/>
        <v/>
      </c>
      <c r="H86" s="22" t="str">
        <f t="shared" si="144"/>
        <v/>
      </c>
      <c r="I86" s="22" t="str">
        <f t="shared" si="144"/>
        <v/>
      </c>
      <c r="J86" s="22" t="str">
        <f t="shared" ref="J86:K86" si="145">IF(J85&lt;&gt;"",J85,"")</f>
        <v/>
      </c>
      <c r="K86" s="22" t="str">
        <f t="shared" si="145"/>
        <v/>
      </c>
      <c r="L86" s="22" t="str">
        <f t="shared" ref="L86:R86" si="146">IF(L85&lt;&gt;"",L85,"")</f>
        <v/>
      </c>
      <c r="M86" s="22" t="str">
        <f t="shared" si="146"/>
        <v/>
      </c>
      <c r="N86" s="22" t="str">
        <f t="shared" si="146"/>
        <v/>
      </c>
      <c r="O86" s="22" t="str">
        <f t="shared" si="146"/>
        <v/>
      </c>
      <c r="P86" s="22">
        <f t="shared" si="146"/>
        <v>7.0000000000000007E-2</v>
      </c>
      <c r="Q86" s="22">
        <f t="shared" si="146"/>
        <v>0.16500000000000001</v>
      </c>
      <c r="R86" s="22">
        <f t="shared" si="146"/>
        <v>0.185</v>
      </c>
      <c r="S86" s="22">
        <f>IF(S85&lt;&gt;"",S85,"")</f>
        <v>0.08</v>
      </c>
      <c r="T86" s="22" t="str">
        <f>IF(T85&lt;&gt;"",T85,"")</f>
        <v/>
      </c>
      <c r="U86" s="22" t="str">
        <f t="shared" ref="U86:AG86" si="147">IF(U85&lt;&gt;"",U85,"")</f>
        <v/>
      </c>
      <c r="V86" s="22" t="str">
        <f t="shared" si="147"/>
        <v/>
      </c>
      <c r="W86" s="22" t="str">
        <f t="shared" si="147"/>
        <v/>
      </c>
      <c r="X86" s="22" t="str">
        <f t="shared" si="147"/>
        <v/>
      </c>
      <c r="Y86" s="22" t="str">
        <f t="shared" si="147"/>
        <v/>
      </c>
      <c r="Z86" s="22" t="str">
        <f t="shared" si="147"/>
        <v/>
      </c>
      <c r="AA86" s="22" t="str">
        <f t="shared" si="147"/>
        <v/>
      </c>
      <c r="AB86" s="22" t="str">
        <f t="shared" si="147"/>
        <v/>
      </c>
      <c r="AC86" s="22" t="str">
        <f t="shared" si="147"/>
        <v/>
      </c>
      <c r="AD86" s="22" t="str">
        <f t="shared" si="147"/>
        <v/>
      </c>
      <c r="AE86" s="22">
        <f t="shared" si="147"/>
        <v>7.0000000000000007E-2</v>
      </c>
      <c r="AF86" s="22">
        <f t="shared" si="147"/>
        <v>0.16500000000000001</v>
      </c>
      <c r="AG86" s="22">
        <f t="shared" si="147"/>
        <v>0.185</v>
      </c>
      <c r="AH86" s="22">
        <f>IF(AH85&lt;&gt;"",AH85,"")</f>
        <v>0.08</v>
      </c>
    </row>
    <row r="87" spans="1:36" ht="8.1" customHeight="1" x14ac:dyDescent="0.25">
      <c r="A87" s="69"/>
      <c r="B87" s="78"/>
      <c r="C87" s="71"/>
      <c r="D87" s="72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</row>
    <row r="88" spans="1:36" ht="13.8" x14ac:dyDescent="0.25">
      <c r="A88" s="73" t="s">
        <v>78</v>
      </c>
      <c r="B88" s="75" t="s">
        <v>79</v>
      </c>
      <c r="C88" s="74">
        <f>VLOOKUP(A88,[1]Resumo!$A:$E,5,FALSE)</f>
        <v>15623.46</v>
      </c>
      <c r="D88" s="64">
        <f>C88/$C$99*100</f>
        <v>7.5784557425380122E-2</v>
      </c>
      <c r="E88" s="45">
        <f t="shared" ref="E88:AH88" si="148">E89*$C88</f>
        <v>0</v>
      </c>
      <c r="F88" s="45">
        <f t="shared" si="148"/>
        <v>0</v>
      </c>
      <c r="G88" s="45">
        <f t="shared" si="148"/>
        <v>0</v>
      </c>
      <c r="H88" s="45">
        <f t="shared" si="148"/>
        <v>0</v>
      </c>
      <c r="I88" s="45">
        <f t="shared" si="148"/>
        <v>0</v>
      </c>
      <c r="J88" s="45">
        <f t="shared" si="148"/>
        <v>0</v>
      </c>
      <c r="K88" s="45">
        <f t="shared" si="148"/>
        <v>0</v>
      </c>
      <c r="L88" s="45">
        <f t="shared" si="148"/>
        <v>0</v>
      </c>
      <c r="M88" s="45">
        <f t="shared" si="148"/>
        <v>0</v>
      </c>
      <c r="N88" s="45">
        <f t="shared" si="148"/>
        <v>0</v>
      </c>
      <c r="O88" s="45">
        <f t="shared" si="148"/>
        <v>0</v>
      </c>
      <c r="P88" s="45">
        <f t="shared" si="148"/>
        <v>0</v>
      </c>
      <c r="Q88" s="45">
        <f t="shared" si="148"/>
        <v>0</v>
      </c>
      <c r="R88" s="45">
        <f t="shared" si="148"/>
        <v>0</v>
      </c>
      <c r="S88" s="45">
        <f t="shared" si="148"/>
        <v>0</v>
      </c>
      <c r="T88" s="45">
        <f t="shared" si="148"/>
        <v>0</v>
      </c>
      <c r="U88" s="45">
        <f t="shared" si="148"/>
        <v>0</v>
      </c>
      <c r="V88" s="45">
        <f t="shared" si="148"/>
        <v>0</v>
      </c>
      <c r="W88" s="45">
        <f t="shared" si="148"/>
        <v>0</v>
      </c>
      <c r="X88" s="45">
        <f t="shared" si="148"/>
        <v>0</v>
      </c>
      <c r="Y88" s="45">
        <f t="shared" si="148"/>
        <v>0</v>
      </c>
      <c r="Z88" s="45">
        <f t="shared" si="148"/>
        <v>0</v>
      </c>
      <c r="AA88" s="45">
        <f t="shared" si="148"/>
        <v>0</v>
      </c>
      <c r="AB88" s="45">
        <f t="shared" si="148"/>
        <v>0</v>
      </c>
      <c r="AC88" s="45">
        <f t="shared" si="148"/>
        <v>0</v>
      </c>
      <c r="AD88" s="45">
        <f t="shared" si="148"/>
        <v>0</v>
      </c>
      <c r="AE88" s="45">
        <f t="shared" si="148"/>
        <v>0</v>
      </c>
      <c r="AF88" s="45">
        <f t="shared" si="148"/>
        <v>0</v>
      </c>
      <c r="AG88" s="45">
        <f t="shared" si="148"/>
        <v>0</v>
      </c>
      <c r="AH88" s="45">
        <f t="shared" si="148"/>
        <v>15623.46</v>
      </c>
      <c r="AI88" s="29" t="str">
        <f>IF(C88&gt;AJ88,"FALTA",IF(C88&lt;AJ88,"ULTRAPASSOU","OK"))</f>
        <v>OK</v>
      </c>
      <c r="AJ88" s="30">
        <f>SUM(E88:AH88)</f>
        <v>15623.46</v>
      </c>
    </row>
    <row r="89" spans="1:36" ht="13.8" x14ac:dyDescent="0.25">
      <c r="A89" s="57"/>
      <c r="B89" s="76"/>
      <c r="C89" s="59"/>
      <c r="D89" s="60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>
        <v>1</v>
      </c>
      <c r="AJ89" s="15">
        <f>SUM(E89:AH89)</f>
        <v>1</v>
      </c>
    </row>
    <row r="90" spans="1:36" ht="8.1" customHeight="1" x14ac:dyDescent="0.25">
      <c r="A90" s="65"/>
      <c r="B90" s="77"/>
      <c r="C90" s="67"/>
      <c r="D90" s="68"/>
      <c r="E90" s="22" t="str">
        <f>IF(E89&lt;&gt;"",E89,"")</f>
        <v/>
      </c>
      <c r="F90" s="22" t="str">
        <f t="shared" ref="F90:I90" si="149">IF(F89&lt;&gt;"",F89,"")</f>
        <v/>
      </c>
      <c r="G90" s="22" t="str">
        <f t="shared" si="149"/>
        <v/>
      </c>
      <c r="H90" s="22" t="str">
        <f t="shared" si="149"/>
        <v/>
      </c>
      <c r="I90" s="22" t="str">
        <f t="shared" si="149"/>
        <v/>
      </c>
      <c r="J90" s="22" t="str">
        <f t="shared" ref="J90:L90" si="150">IF(J89&lt;&gt;"",J89,"")</f>
        <v/>
      </c>
      <c r="K90" s="22" t="str">
        <f t="shared" si="150"/>
        <v/>
      </c>
      <c r="L90" s="22" t="str">
        <f t="shared" si="150"/>
        <v/>
      </c>
      <c r="M90" s="22"/>
      <c r="N90" s="22"/>
      <c r="O90" s="22" t="str">
        <f>IF(O89&lt;&gt;"",O89,"")</f>
        <v/>
      </c>
      <c r="P90" s="22" t="str">
        <f t="shared" ref="P90" si="151">IF(P89&lt;&gt;"",P89,"")</f>
        <v/>
      </c>
      <c r="Q90" s="22" t="str">
        <f>IF(Q89&lt;&gt;"",Q89,"")</f>
        <v/>
      </c>
      <c r="R90" s="22" t="str">
        <f t="shared" ref="R90:X90" si="152">IF(R89&lt;&gt;"",R89,"")</f>
        <v/>
      </c>
      <c r="S90" s="22" t="str">
        <f t="shared" si="152"/>
        <v/>
      </c>
      <c r="T90" s="22" t="str">
        <f t="shared" si="152"/>
        <v/>
      </c>
      <c r="U90" s="22" t="str">
        <f t="shared" si="152"/>
        <v/>
      </c>
      <c r="V90" s="22" t="str">
        <f t="shared" si="152"/>
        <v/>
      </c>
      <c r="W90" s="22" t="str">
        <f t="shared" si="152"/>
        <v/>
      </c>
      <c r="X90" s="22" t="str">
        <f t="shared" si="152"/>
        <v/>
      </c>
      <c r="Y90" s="22"/>
      <c r="Z90" s="22"/>
      <c r="AA90" s="22" t="str">
        <f>IF(AA89&lt;&gt;"",AA89,"")</f>
        <v/>
      </c>
      <c r="AB90" s="22" t="str">
        <f t="shared" ref="AB90" si="153">IF(AB89&lt;&gt;"",AB89,"")</f>
        <v/>
      </c>
      <c r="AC90" s="22" t="str">
        <f>IF(AC89&lt;&gt;"",AC89,"")</f>
        <v/>
      </c>
      <c r="AD90" s="22" t="str">
        <f t="shared" ref="AD90:AG90" si="154">IF(AD89&lt;&gt;"",AD89,"")</f>
        <v/>
      </c>
      <c r="AE90" s="22" t="str">
        <f t="shared" si="154"/>
        <v/>
      </c>
      <c r="AF90" s="22" t="str">
        <f t="shared" si="154"/>
        <v/>
      </c>
      <c r="AG90" s="22" t="str">
        <f t="shared" si="154"/>
        <v/>
      </c>
      <c r="AH90" s="22">
        <f t="shared" ref="AH90" si="155">IF(AH89&lt;&gt;"",AH89,"")</f>
        <v>1</v>
      </c>
    </row>
    <row r="91" spans="1:36" ht="8.1" customHeight="1" x14ac:dyDescent="0.25">
      <c r="A91" s="69"/>
      <c r="B91" s="78"/>
      <c r="C91" s="71"/>
      <c r="D91" s="72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6" ht="13.8" x14ac:dyDescent="0.25">
      <c r="A92" s="73"/>
      <c r="B92" s="75"/>
      <c r="C92" s="74"/>
      <c r="D92" s="64">
        <f>C92/$C$99*100</f>
        <v>0</v>
      </c>
      <c r="E92" s="45">
        <f t="shared" ref="E92:AH92" si="156">E93*$C92</f>
        <v>0</v>
      </c>
      <c r="F92" s="45">
        <f t="shared" si="156"/>
        <v>0</v>
      </c>
      <c r="G92" s="45">
        <f t="shared" si="156"/>
        <v>0</v>
      </c>
      <c r="H92" s="45">
        <f t="shared" si="156"/>
        <v>0</v>
      </c>
      <c r="I92" s="45">
        <f t="shared" si="156"/>
        <v>0</v>
      </c>
      <c r="J92" s="45">
        <f t="shared" si="156"/>
        <v>0</v>
      </c>
      <c r="K92" s="45">
        <f t="shared" si="156"/>
        <v>0</v>
      </c>
      <c r="L92" s="45">
        <f t="shared" si="156"/>
        <v>0</v>
      </c>
      <c r="M92" s="45"/>
      <c r="N92" s="45"/>
      <c r="O92" s="45">
        <f t="shared" si="156"/>
        <v>0</v>
      </c>
      <c r="P92" s="45">
        <f t="shared" si="156"/>
        <v>0</v>
      </c>
      <c r="Q92" s="45">
        <f t="shared" si="156"/>
        <v>0</v>
      </c>
      <c r="R92" s="45">
        <f t="shared" si="156"/>
        <v>0</v>
      </c>
      <c r="S92" s="45">
        <f t="shared" si="156"/>
        <v>0</v>
      </c>
      <c r="T92" s="45">
        <f t="shared" si="156"/>
        <v>0</v>
      </c>
      <c r="U92" s="45">
        <f t="shared" si="156"/>
        <v>0</v>
      </c>
      <c r="V92" s="45">
        <f t="shared" si="156"/>
        <v>0</v>
      </c>
      <c r="W92" s="45">
        <f t="shared" si="156"/>
        <v>0</v>
      </c>
      <c r="X92" s="45">
        <f t="shared" si="156"/>
        <v>0</v>
      </c>
      <c r="Y92" s="45"/>
      <c r="Z92" s="45"/>
      <c r="AA92" s="45">
        <f t="shared" si="156"/>
        <v>0</v>
      </c>
      <c r="AB92" s="45">
        <f t="shared" si="156"/>
        <v>0</v>
      </c>
      <c r="AC92" s="45">
        <f t="shared" si="156"/>
        <v>0</v>
      </c>
      <c r="AD92" s="45">
        <f t="shared" si="156"/>
        <v>0</v>
      </c>
      <c r="AE92" s="45">
        <f t="shared" si="156"/>
        <v>0</v>
      </c>
      <c r="AF92" s="45">
        <f t="shared" si="156"/>
        <v>0</v>
      </c>
      <c r="AG92" s="45">
        <f t="shared" si="156"/>
        <v>0</v>
      </c>
      <c r="AH92" s="45">
        <f t="shared" si="156"/>
        <v>0</v>
      </c>
      <c r="AI92" s="29" t="str">
        <f>IF(C92&gt;AJ92,"FALTA",IF(C92&lt;AJ92,"ULTRAPASSOU","OK"))</f>
        <v>OK</v>
      </c>
      <c r="AJ92" s="30">
        <f>SUM(E92:AH92)</f>
        <v>0</v>
      </c>
    </row>
    <row r="93" spans="1:36" ht="13.8" x14ac:dyDescent="0.25">
      <c r="A93" s="57"/>
      <c r="B93" s="76"/>
      <c r="C93" s="59"/>
      <c r="D93" s="60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J93" s="15">
        <f>SUM(E93:AH93)</f>
        <v>0</v>
      </c>
    </row>
    <row r="94" spans="1:36" ht="8.1" customHeight="1" x14ac:dyDescent="0.25">
      <c r="A94" s="65"/>
      <c r="B94" s="77"/>
      <c r="C94" s="67"/>
      <c r="D94" s="68"/>
      <c r="E94" s="22" t="str">
        <f>IF(E93&lt;&gt;"",E93,"")</f>
        <v/>
      </c>
      <c r="F94" s="22" t="str">
        <f t="shared" ref="F94:L94" si="157">IF(F93&lt;&gt;"",F93,"")</f>
        <v/>
      </c>
      <c r="G94" s="22" t="str">
        <f t="shared" si="157"/>
        <v/>
      </c>
      <c r="H94" s="22" t="str">
        <f t="shared" si="157"/>
        <v/>
      </c>
      <c r="I94" s="22" t="str">
        <f t="shared" si="157"/>
        <v/>
      </c>
      <c r="J94" s="22" t="str">
        <f t="shared" si="157"/>
        <v/>
      </c>
      <c r="K94" s="22" t="str">
        <f t="shared" si="157"/>
        <v/>
      </c>
      <c r="L94" s="22" t="str">
        <f t="shared" si="157"/>
        <v/>
      </c>
      <c r="M94" s="22"/>
      <c r="N94" s="22"/>
      <c r="O94" s="22" t="str">
        <f t="shared" ref="O94:AG94" si="158">IF(O93&lt;&gt;"",O93,"")</f>
        <v/>
      </c>
      <c r="P94" s="22" t="str">
        <f t="shared" si="158"/>
        <v/>
      </c>
      <c r="Q94" s="22" t="str">
        <f t="shared" si="158"/>
        <v/>
      </c>
      <c r="R94" s="22" t="str">
        <f t="shared" si="158"/>
        <v/>
      </c>
      <c r="S94" s="22" t="str">
        <f t="shared" si="158"/>
        <v/>
      </c>
      <c r="T94" s="22" t="str">
        <f t="shared" si="158"/>
        <v/>
      </c>
      <c r="U94" s="22" t="str">
        <f t="shared" si="158"/>
        <v/>
      </c>
      <c r="V94" s="22" t="str">
        <f t="shared" si="158"/>
        <v/>
      </c>
      <c r="W94" s="22" t="str">
        <f t="shared" si="158"/>
        <v/>
      </c>
      <c r="X94" s="22" t="str">
        <f t="shared" si="158"/>
        <v/>
      </c>
      <c r="Y94" s="22" t="str">
        <f t="shared" si="158"/>
        <v/>
      </c>
      <c r="Z94" s="22" t="str">
        <f t="shared" si="158"/>
        <v/>
      </c>
      <c r="AA94" s="22" t="str">
        <f t="shared" si="158"/>
        <v/>
      </c>
      <c r="AB94" s="22" t="str">
        <f t="shared" si="158"/>
        <v/>
      </c>
      <c r="AC94" s="22" t="str">
        <f t="shared" si="158"/>
        <v/>
      </c>
      <c r="AD94" s="22" t="str">
        <f t="shared" si="158"/>
        <v/>
      </c>
      <c r="AE94" s="22" t="str">
        <f t="shared" si="158"/>
        <v/>
      </c>
      <c r="AF94" s="22" t="str">
        <f t="shared" si="158"/>
        <v/>
      </c>
      <c r="AG94" s="22" t="str">
        <f t="shared" si="158"/>
        <v/>
      </c>
      <c r="AH94" s="22" t="str">
        <f t="shared" ref="AH94" si="159">IF(AH93&lt;&gt;"",AH93,"")</f>
        <v/>
      </c>
    </row>
    <row r="95" spans="1:36" ht="8.1" customHeight="1" x14ac:dyDescent="0.25">
      <c r="A95" s="69"/>
      <c r="B95" s="78"/>
      <c r="C95" s="71"/>
      <c r="D95" s="72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</row>
    <row r="96" spans="1:36" ht="15.6" x14ac:dyDescent="0.25">
      <c r="A96" s="42"/>
      <c r="B96" s="5"/>
      <c r="C96" s="11"/>
      <c r="D96" s="17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5.6" x14ac:dyDescent="0.25">
      <c r="A97" s="41"/>
      <c r="B97" s="2"/>
      <c r="C97" s="10"/>
      <c r="D97" s="16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</row>
    <row r="98" spans="1:34" ht="13.8" thickBot="1" x14ac:dyDescent="0.3">
      <c r="A98" s="43"/>
      <c r="B98" s="6"/>
      <c r="C98" s="12"/>
      <c r="D98" s="18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</row>
    <row r="99" spans="1:34" ht="13.2" customHeight="1" x14ac:dyDescent="0.25">
      <c r="A99" s="46"/>
      <c r="B99" s="47"/>
      <c r="C99" s="79">
        <f>SUM(C8:C95)</f>
        <v>20615624.780000005</v>
      </c>
      <c r="D99" s="82" t="s">
        <v>12</v>
      </c>
      <c r="E99" s="26">
        <f t="shared" ref="E99:K99" si="160">SUMIF(E8:E95,"&gt;1",E8:E95)</f>
        <v>249053.95066166122</v>
      </c>
      <c r="F99" s="26">
        <f t="shared" si="160"/>
        <v>600384.39280571707</v>
      </c>
      <c r="G99" s="26">
        <f t="shared" si="160"/>
        <v>449601.71036495664</v>
      </c>
      <c r="H99" s="26">
        <f t="shared" si="160"/>
        <v>196542.53644180158</v>
      </c>
      <c r="I99" s="26">
        <f t="shared" si="160"/>
        <v>540793.23610997852</v>
      </c>
      <c r="J99" s="26">
        <f t="shared" si="160"/>
        <v>888053.26839196077</v>
      </c>
      <c r="K99" s="26">
        <f t="shared" si="160"/>
        <v>1312726.6368107488</v>
      </c>
      <c r="L99" s="26">
        <f t="shared" ref="L99:AE99" si="161">SUMIF(L8:L95,"&gt;1",L8:L95)</f>
        <v>1589090.139297222</v>
      </c>
      <c r="M99" s="26">
        <f t="shared" si="161"/>
        <v>1381817.5124323671</v>
      </c>
      <c r="N99" s="26">
        <f t="shared" si="161"/>
        <v>1187582.005966234</v>
      </c>
      <c r="O99" s="26">
        <f t="shared" si="161"/>
        <v>383028.99351220427</v>
      </c>
      <c r="P99" s="26">
        <f t="shared" si="161"/>
        <v>391940.88088378083</v>
      </c>
      <c r="Q99" s="26">
        <f t="shared" si="161"/>
        <v>631004.48044665938</v>
      </c>
      <c r="R99" s="26">
        <f t="shared" si="161"/>
        <v>408932.01705194591</v>
      </c>
      <c r="S99" s="26">
        <f t="shared" si="161"/>
        <v>86094.780721634655</v>
      </c>
      <c r="T99" s="26">
        <f t="shared" si="161"/>
        <v>249053.95066166122</v>
      </c>
      <c r="U99" s="26">
        <f t="shared" si="161"/>
        <v>600384.39280571707</v>
      </c>
      <c r="V99" s="26">
        <f t="shared" si="161"/>
        <v>449601.71036495664</v>
      </c>
      <c r="W99" s="26">
        <f t="shared" si="161"/>
        <v>196542.53644180158</v>
      </c>
      <c r="X99" s="26">
        <f t="shared" si="161"/>
        <v>540793.23610997852</v>
      </c>
      <c r="Y99" s="26">
        <f t="shared" si="161"/>
        <v>888053.26839196077</v>
      </c>
      <c r="Z99" s="26">
        <f t="shared" si="161"/>
        <v>1312726.6368107488</v>
      </c>
      <c r="AA99" s="26">
        <f t="shared" si="161"/>
        <v>1589090.139297222</v>
      </c>
      <c r="AB99" s="26">
        <f t="shared" si="161"/>
        <v>1381817.5124323671</v>
      </c>
      <c r="AC99" s="26">
        <f t="shared" si="161"/>
        <v>1187582.005966234</v>
      </c>
      <c r="AD99" s="26">
        <f t="shared" si="161"/>
        <v>383028.99351220427</v>
      </c>
      <c r="AE99" s="26">
        <f t="shared" si="161"/>
        <v>391940.88088378083</v>
      </c>
      <c r="AF99" s="26">
        <f t="shared" ref="AF99:AH99" si="162">SUMIF(AF8:AF95,"&gt;1",AF8:AF95)</f>
        <v>631004.48044665938</v>
      </c>
      <c r="AG99" s="26">
        <f t="shared" si="162"/>
        <v>408932.01705194591</v>
      </c>
      <c r="AH99" s="26">
        <f t="shared" si="162"/>
        <v>108426.47692388759</v>
      </c>
    </row>
    <row r="100" spans="1:34" ht="17.25" customHeight="1" x14ac:dyDescent="0.25">
      <c r="A100" s="48"/>
      <c r="B100" s="49" t="s">
        <v>9</v>
      </c>
      <c r="C100" s="80"/>
      <c r="D100" s="83"/>
      <c r="E100" s="27">
        <f t="shared" ref="E100:K100" si="163">E99/$C$99</f>
        <v>1.2080834479645645E-2</v>
      </c>
      <c r="F100" s="27">
        <f t="shared" si="163"/>
        <v>2.912278425770402E-2</v>
      </c>
      <c r="G100" s="27">
        <f t="shared" si="163"/>
        <v>2.1808784121892449E-2</v>
      </c>
      <c r="H100" s="27">
        <f t="shared" si="163"/>
        <v>9.5336686876681467E-3</v>
      </c>
      <c r="I100" s="27">
        <f t="shared" si="163"/>
        <v>2.6232202122470839E-2</v>
      </c>
      <c r="J100" s="27">
        <f t="shared" si="163"/>
        <v>4.3076708946191859E-2</v>
      </c>
      <c r="K100" s="27">
        <f t="shared" si="163"/>
        <v>6.3676296538161412E-2</v>
      </c>
      <c r="L100" s="27">
        <f t="shared" ref="L100:AE100" si="164">L99/$C$99</f>
        <v>7.7081832651458529E-2</v>
      </c>
      <c r="M100" s="27">
        <f t="shared" si="164"/>
        <v>6.7027680566485684E-2</v>
      </c>
      <c r="N100" s="27">
        <f t="shared" si="164"/>
        <v>5.7605918745589131E-2</v>
      </c>
      <c r="O100" s="27">
        <f t="shared" si="164"/>
        <v>1.8579548163090119E-2</v>
      </c>
      <c r="P100" s="27">
        <f t="shared" si="164"/>
        <v>1.9011836171175248E-2</v>
      </c>
      <c r="Q100" s="27">
        <f t="shared" si="164"/>
        <v>3.0608069713163415E-2</v>
      </c>
      <c r="R100" s="27">
        <f t="shared" si="164"/>
        <v>1.9836023473257344E-2</v>
      </c>
      <c r="S100" s="27">
        <f t="shared" si="164"/>
        <v>4.1761907116760512E-3</v>
      </c>
      <c r="T100" s="27">
        <f t="shared" si="164"/>
        <v>1.2080834479645645E-2</v>
      </c>
      <c r="U100" s="27">
        <f t="shared" si="164"/>
        <v>2.912278425770402E-2</v>
      </c>
      <c r="V100" s="27">
        <f t="shared" si="164"/>
        <v>2.1808784121892449E-2</v>
      </c>
      <c r="W100" s="27">
        <f t="shared" si="164"/>
        <v>9.5336686876681467E-3</v>
      </c>
      <c r="X100" s="27">
        <f t="shared" si="164"/>
        <v>2.6232202122470839E-2</v>
      </c>
      <c r="Y100" s="27">
        <f t="shared" si="164"/>
        <v>4.3076708946191859E-2</v>
      </c>
      <c r="Z100" s="27">
        <f t="shared" si="164"/>
        <v>6.3676296538161412E-2</v>
      </c>
      <c r="AA100" s="27">
        <f t="shared" si="164"/>
        <v>7.7081832651458529E-2</v>
      </c>
      <c r="AB100" s="27">
        <f t="shared" si="164"/>
        <v>6.7027680566485684E-2</v>
      </c>
      <c r="AC100" s="27">
        <f t="shared" si="164"/>
        <v>5.7605918745589131E-2</v>
      </c>
      <c r="AD100" s="27">
        <f t="shared" si="164"/>
        <v>1.8579548163090119E-2</v>
      </c>
      <c r="AE100" s="27">
        <f t="shared" si="164"/>
        <v>1.9011836171175248E-2</v>
      </c>
      <c r="AF100" s="27">
        <f t="shared" ref="AF100:AH100" si="165">AF99/$C$99</f>
        <v>3.0608069713163415E-2</v>
      </c>
      <c r="AG100" s="27">
        <f t="shared" si="165"/>
        <v>1.9836023473257344E-2</v>
      </c>
      <c r="AH100" s="27">
        <f t="shared" si="165"/>
        <v>5.2594320124159516E-3</v>
      </c>
    </row>
    <row r="101" spans="1:34" ht="13.2" customHeight="1" x14ac:dyDescent="0.25">
      <c r="A101" s="48"/>
      <c r="B101" s="49"/>
      <c r="C101" s="80"/>
      <c r="D101" s="84" t="s">
        <v>10</v>
      </c>
      <c r="E101" s="28">
        <f>E99</f>
        <v>249053.95066166122</v>
      </c>
      <c r="F101" s="28">
        <f t="shared" ref="F101" si="166">F99+E101</f>
        <v>849438.34346737829</v>
      </c>
      <c r="G101" s="28">
        <f t="shared" ref="G101" si="167">G99+F101</f>
        <v>1299040.0538323349</v>
      </c>
      <c r="H101" s="28">
        <f t="shared" ref="H101" si="168">H99+G101</f>
        <v>1495582.5902741365</v>
      </c>
      <c r="I101" s="28">
        <f t="shared" ref="I101" si="169">I99+H101</f>
        <v>2036375.826384115</v>
      </c>
      <c r="J101" s="28">
        <f t="shared" ref="J101" si="170">J99+I101</f>
        <v>2924429.0947760758</v>
      </c>
      <c r="K101" s="28">
        <f t="shared" ref="K101" si="171">K99+J101</f>
        <v>4237155.7315868251</v>
      </c>
      <c r="L101" s="28">
        <f t="shared" ref="L101" si="172">L99+K101</f>
        <v>5826245.8708840469</v>
      </c>
      <c r="M101" s="28">
        <f t="shared" ref="M101" si="173">M99+L101</f>
        <v>7208063.3833164144</v>
      </c>
      <c r="N101" s="28">
        <f t="shared" ref="N101" si="174">N99+M101</f>
        <v>8395645.3892826475</v>
      </c>
      <c r="O101" s="28">
        <f t="shared" ref="O101" si="175">O99+N101</f>
        <v>8778674.3827948514</v>
      </c>
      <c r="P101" s="28">
        <f t="shared" ref="P101" si="176">P99+O101</f>
        <v>9170615.2636786327</v>
      </c>
      <c r="Q101" s="28">
        <f t="shared" ref="Q101" si="177">Q99+P101</f>
        <v>9801619.7441252917</v>
      </c>
      <c r="R101" s="28">
        <f t="shared" ref="R101" si="178">R99+Q101</f>
        <v>10210551.761177238</v>
      </c>
      <c r="S101" s="28">
        <f t="shared" ref="S101" si="179">S99+R101</f>
        <v>10296646.541898873</v>
      </c>
      <c r="T101" s="28">
        <f t="shared" ref="T101" si="180">T99+S101</f>
        <v>10545700.492560534</v>
      </c>
      <c r="U101" s="28">
        <f t="shared" ref="U101" si="181">U99+T101</f>
        <v>11146084.885366252</v>
      </c>
      <c r="V101" s="28">
        <f t="shared" ref="V101" si="182">V99+U101</f>
        <v>11595686.595731208</v>
      </c>
      <c r="W101" s="28">
        <f t="shared" ref="W101" si="183">W99+V101</f>
        <v>11792229.132173009</v>
      </c>
      <c r="X101" s="28">
        <f t="shared" ref="X101" si="184">X99+W101</f>
        <v>12333022.368282989</v>
      </c>
      <c r="Y101" s="28">
        <f t="shared" ref="Y101" si="185">Y99+X101</f>
        <v>13221075.63667495</v>
      </c>
      <c r="Z101" s="28">
        <f t="shared" ref="Z101" si="186">Z99+Y101</f>
        <v>14533802.273485698</v>
      </c>
      <c r="AA101" s="28">
        <f t="shared" ref="AA101" si="187">AA99+Z101</f>
        <v>16122892.412782921</v>
      </c>
      <c r="AB101" s="28">
        <f t="shared" ref="AB101" si="188">AB99+AA101</f>
        <v>17504709.925215289</v>
      </c>
      <c r="AC101" s="28">
        <f t="shared" ref="AC101" si="189">AC99+AB101</f>
        <v>18692291.931181524</v>
      </c>
      <c r="AD101" s="28">
        <f t="shared" ref="AD101" si="190">AD99+AC101</f>
        <v>19075320.92469373</v>
      </c>
      <c r="AE101" s="28">
        <f t="shared" ref="AE101" si="191">AE99+AD101</f>
        <v>19467261.805577509</v>
      </c>
      <c r="AF101" s="28">
        <f t="shared" ref="AF101" si="192">AF99+AE101</f>
        <v>20098266.286024168</v>
      </c>
      <c r="AG101" s="28">
        <f t="shared" ref="AG101" si="193">AG99+AF101</f>
        <v>20507198.303076115</v>
      </c>
      <c r="AH101" s="28">
        <f t="shared" ref="AH101" si="194">AH99+AG101</f>
        <v>20615624.780000001</v>
      </c>
    </row>
    <row r="102" spans="1:34" ht="13.8" customHeight="1" thickBot="1" x14ac:dyDescent="0.3">
      <c r="A102" s="50"/>
      <c r="B102" s="51"/>
      <c r="C102" s="81"/>
      <c r="D102" s="85"/>
      <c r="E102" s="44">
        <f>E100</f>
        <v>1.2080834479645645E-2</v>
      </c>
      <c r="F102" s="44">
        <f t="shared" ref="F102" si="195">E102+F100</f>
        <v>4.1203618737349665E-2</v>
      </c>
      <c r="G102" s="44">
        <f t="shared" ref="G102" si="196">F102+G100</f>
        <v>6.3012402859242117E-2</v>
      </c>
      <c r="H102" s="44">
        <f t="shared" ref="H102" si="197">G102+H100</f>
        <v>7.2546071546910257E-2</v>
      </c>
      <c r="I102" s="44">
        <f t="shared" ref="I102" si="198">H102+I100</f>
        <v>9.8778273669381092E-2</v>
      </c>
      <c r="J102" s="44">
        <f t="shared" ref="J102" si="199">I102+J100</f>
        <v>0.14185498261557294</v>
      </c>
      <c r="K102" s="44">
        <f t="shared" ref="K102" si="200">J102+K100</f>
        <v>0.20553127915373437</v>
      </c>
      <c r="L102" s="44">
        <f t="shared" ref="L102" si="201">K102+L100</f>
        <v>0.28261311180519288</v>
      </c>
      <c r="M102" s="44">
        <f t="shared" ref="M102" si="202">L102+M100</f>
        <v>0.34964079237167855</v>
      </c>
      <c r="N102" s="44">
        <f t="shared" ref="N102" si="203">M102+N100</f>
        <v>0.40724671111726768</v>
      </c>
      <c r="O102" s="44">
        <f t="shared" ref="O102" si="204">N102+O100</f>
        <v>0.42582625928035778</v>
      </c>
      <c r="P102" s="44">
        <f t="shared" ref="P102" si="205">O102+P100</f>
        <v>0.44483809545153302</v>
      </c>
      <c r="Q102" s="44">
        <f t="shared" ref="Q102" si="206">P102+Q100</f>
        <v>0.47544616516469645</v>
      </c>
      <c r="R102" s="44">
        <f t="shared" ref="R102" si="207">Q102+R100</f>
        <v>0.49528218863795381</v>
      </c>
      <c r="S102" s="44">
        <f t="shared" ref="S102" si="208">R102+S100</f>
        <v>0.49945837934962989</v>
      </c>
      <c r="T102" s="44">
        <f t="shared" ref="T102" si="209">S102+T100</f>
        <v>0.51153921382927559</v>
      </c>
      <c r="U102" s="44">
        <f t="shared" ref="U102" si="210">T102+U100</f>
        <v>0.54066199808697957</v>
      </c>
      <c r="V102" s="44">
        <f t="shared" ref="V102" si="211">U102+V100</f>
        <v>0.56247078220887203</v>
      </c>
      <c r="W102" s="44">
        <f t="shared" ref="W102" si="212">V102+W100</f>
        <v>0.57200445089654017</v>
      </c>
      <c r="X102" s="44">
        <f t="shared" ref="X102" si="213">W102+X100</f>
        <v>0.59823665301901097</v>
      </c>
      <c r="Y102" s="44">
        <f t="shared" ref="Y102" si="214">X102+Y100</f>
        <v>0.64131336196520283</v>
      </c>
      <c r="Z102" s="44">
        <f t="shared" ref="Z102" si="215">Y102+Z100</f>
        <v>0.70498965850336426</v>
      </c>
      <c r="AA102" s="44">
        <f t="shared" ref="AA102" si="216">Z102+AA100</f>
        <v>0.78207149115482277</v>
      </c>
      <c r="AB102" s="44">
        <f t="shared" ref="AB102" si="217">AA102+AB100</f>
        <v>0.84909917172130844</v>
      </c>
      <c r="AC102" s="44">
        <f t="shared" ref="AC102" si="218">AB102+AC100</f>
        <v>0.90670509046689762</v>
      </c>
      <c r="AD102" s="44">
        <f t="shared" ref="AD102" si="219">AC102+AD100</f>
        <v>0.92528463862998778</v>
      </c>
      <c r="AE102" s="44">
        <f t="shared" ref="AE102" si="220">AD102+AE100</f>
        <v>0.94429647480116308</v>
      </c>
      <c r="AF102" s="44">
        <f t="shared" ref="AF102" si="221">AE102+AF100</f>
        <v>0.97490454451432651</v>
      </c>
      <c r="AG102" s="44">
        <f t="shared" ref="AG102" si="222">AF102+AG100</f>
        <v>0.99474056798758381</v>
      </c>
      <c r="AH102" s="44">
        <f t="shared" ref="AH102" si="223">AG102+AH100</f>
        <v>0.99999999999999978</v>
      </c>
    </row>
    <row r="109" spans="1:34" ht="13.8" x14ac:dyDescent="0.25">
      <c r="C109" s="13"/>
      <c r="D109" s="19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 spans="1:34" ht="13.8" x14ac:dyDescent="0.25">
      <c r="C110" s="13"/>
      <c r="D110" s="19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</row>
    <row r="111" spans="1:34" ht="13.8" x14ac:dyDescent="0.25">
      <c r="C111" s="13"/>
      <c r="D111" s="19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 spans="1:34" ht="13.8" x14ac:dyDescent="0.25">
      <c r="C112" s="13"/>
      <c r="D112" s="19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</row>
    <row r="113" spans="3:34" ht="13.8" x14ac:dyDescent="0.25">
      <c r="C113" s="13"/>
      <c r="D113" s="19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</sheetData>
  <sheetProtection formatCells="0" insertColumns="0" insertRows="0"/>
  <mergeCells count="9">
    <mergeCell ref="C99:C102"/>
    <mergeCell ref="D99:D100"/>
    <mergeCell ref="D101:D102"/>
    <mergeCell ref="E1:AH1"/>
    <mergeCell ref="E2:AH3"/>
    <mergeCell ref="C5:C6"/>
    <mergeCell ref="D5:D6"/>
    <mergeCell ref="E5:AH5"/>
    <mergeCell ref="C2:D2"/>
  </mergeCells>
  <conditionalFormatting sqref="E46 F94:AH94 AH10 AH14 AH18">
    <cfRule type="cellIs" dxfId="249" priority="670" operator="notEqual">
      <formula>""</formula>
    </cfRule>
  </conditionalFormatting>
  <conditionalFormatting sqref="E38">
    <cfRule type="cellIs" dxfId="248" priority="668" operator="notEqual">
      <formula>""</formula>
    </cfRule>
  </conditionalFormatting>
  <conditionalFormatting sqref="E26">
    <cfRule type="cellIs" dxfId="247" priority="666" operator="notEqual">
      <formula>""</formula>
    </cfRule>
  </conditionalFormatting>
  <conditionalFormatting sqref="E54">
    <cfRule type="cellIs" dxfId="246" priority="673" operator="notEqual">
      <formula>""</formula>
    </cfRule>
  </conditionalFormatting>
  <conditionalFormatting sqref="E50">
    <cfRule type="cellIs" dxfId="245" priority="671" operator="notEqual">
      <formula>""</formula>
    </cfRule>
  </conditionalFormatting>
  <conditionalFormatting sqref="E42">
    <cfRule type="cellIs" dxfId="244" priority="669" operator="notEqual">
      <formula>""</formula>
    </cfRule>
  </conditionalFormatting>
  <conditionalFormatting sqref="E34">
    <cfRule type="cellIs" dxfId="243" priority="667" operator="notEqual">
      <formula>""</formula>
    </cfRule>
  </conditionalFormatting>
  <conditionalFormatting sqref="E30">
    <cfRule type="cellIs" dxfId="242" priority="664" operator="notEqual">
      <formula>""</formula>
    </cfRule>
  </conditionalFormatting>
  <conditionalFormatting sqref="E10">
    <cfRule type="cellIs" dxfId="241" priority="663" operator="notEqual">
      <formula>""</formula>
    </cfRule>
  </conditionalFormatting>
  <conditionalFormatting sqref="E18">
    <cfRule type="cellIs" dxfId="240" priority="662" operator="notEqual">
      <formula>""</formula>
    </cfRule>
  </conditionalFormatting>
  <conditionalFormatting sqref="E22">
    <cfRule type="cellIs" dxfId="239" priority="660" operator="notEqual">
      <formula>""</formula>
    </cfRule>
  </conditionalFormatting>
  <conditionalFormatting sqref="E58">
    <cfRule type="cellIs" dxfId="238" priority="659" operator="notEqual">
      <formula>""</formula>
    </cfRule>
  </conditionalFormatting>
  <conditionalFormatting sqref="E62">
    <cfRule type="cellIs" dxfId="237" priority="658" operator="notEqual">
      <formula>""</formula>
    </cfRule>
  </conditionalFormatting>
  <conditionalFormatting sqref="E94">
    <cfRule type="cellIs" dxfId="236" priority="657" operator="notEqual">
      <formula>""</formula>
    </cfRule>
  </conditionalFormatting>
  <conditionalFormatting sqref="F10:P10">
    <cfRule type="cellIs" dxfId="235" priority="643" operator="notEqual">
      <formula>""</formula>
    </cfRule>
  </conditionalFormatting>
  <conditionalFormatting sqref="E14">
    <cfRule type="cellIs" dxfId="234" priority="642" operator="notEqual">
      <formula>""</formula>
    </cfRule>
  </conditionalFormatting>
  <conditionalFormatting sqref="F14:P14">
    <cfRule type="cellIs" dxfId="233" priority="641" operator="notEqual">
      <formula>""</formula>
    </cfRule>
  </conditionalFormatting>
  <conditionalFormatting sqref="F18:P18">
    <cfRule type="cellIs" dxfId="232" priority="640" operator="notEqual">
      <formula>""</formula>
    </cfRule>
  </conditionalFormatting>
  <conditionalFormatting sqref="F22:P22">
    <cfRule type="cellIs" dxfId="231" priority="639" operator="notEqual">
      <formula>""</formula>
    </cfRule>
  </conditionalFormatting>
  <conditionalFormatting sqref="F26:P26">
    <cfRule type="cellIs" dxfId="230" priority="638" operator="notEqual">
      <formula>""</formula>
    </cfRule>
  </conditionalFormatting>
  <conditionalFormatting sqref="F30:P30">
    <cfRule type="cellIs" dxfId="229" priority="637" operator="notEqual">
      <formula>""</formula>
    </cfRule>
  </conditionalFormatting>
  <conditionalFormatting sqref="F34:Q34">
    <cfRule type="cellIs" dxfId="228" priority="636" operator="notEqual">
      <formula>""</formula>
    </cfRule>
  </conditionalFormatting>
  <conditionalFormatting sqref="F38:L38 O38:P38">
    <cfRule type="cellIs" dxfId="227" priority="635" operator="notEqual">
      <formula>""</formula>
    </cfRule>
  </conditionalFormatting>
  <conditionalFormatting sqref="F42:N42">
    <cfRule type="cellIs" dxfId="226" priority="634" operator="notEqual">
      <formula>""</formula>
    </cfRule>
  </conditionalFormatting>
  <conditionalFormatting sqref="F46:Q46">
    <cfRule type="cellIs" dxfId="225" priority="633" operator="notEqual">
      <formula>""</formula>
    </cfRule>
  </conditionalFormatting>
  <conditionalFormatting sqref="F50:N50">
    <cfRule type="cellIs" dxfId="224" priority="632" operator="notEqual">
      <formula>""</formula>
    </cfRule>
  </conditionalFormatting>
  <conditionalFormatting sqref="F54:N54">
    <cfRule type="cellIs" dxfId="223" priority="631" operator="notEqual">
      <formula>""</formula>
    </cfRule>
  </conditionalFormatting>
  <conditionalFormatting sqref="F58:O58">
    <cfRule type="cellIs" dxfId="222" priority="630" operator="notEqual">
      <formula>""</formula>
    </cfRule>
  </conditionalFormatting>
  <conditionalFormatting sqref="F62:K62">
    <cfRule type="cellIs" dxfId="221" priority="629" operator="notEqual">
      <formula>""</formula>
    </cfRule>
  </conditionalFormatting>
  <conditionalFormatting sqref="E90">
    <cfRule type="cellIs" dxfId="220" priority="615" operator="notEqual">
      <formula>""</formula>
    </cfRule>
  </conditionalFormatting>
  <conditionalFormatting sqref="F90:P90">
    <cfRule type="cellIs" dxfId="219" priority="614" operator="notEqual">
      <formula>""</formula>
    </cfRule>
  </conditionalFormatting>
  <conditionalFormatting sqref="E86">
    <cfRule type="cellIs" dxfId="218" priority="613" operator="notEqual">
      <formula>""</formula>
    </cfRule>
  </conditionalFormatting>
  <conditionalFormatting sqref="F86:M86">
    <cfRule type="cellIs" dxfId="217" priority="612" operator="notEqual">
      <formula>""</formula>
    </cfRule>
  </conditionalFormatting>
  <conditionalFormatting sqref="E82">
    <cfRule type="cellIs" dxfId="216" priority="611" operator="notEqual">
      <formula>""</formula>
    </cfRule>
  </conditionalFormatting>
  <conditionalFormatting sqref="F82:P82">
    <cfRule type="cellIs" dxfId="215" priority="610" operator="notEqual">
      <formula>""</formula>
    </cfRule>
  </conditionalFormatting>
  <conditionalFormatting sqref="E78">
    <cfRule type="cellIs" dxfId="214" priority="609" operator="notEqual">
      <formula>""</formula>
    </cfRule>
  </conditionalFormatting>
  <conditionalFormatting sqref="F78:N78">
    <cfRule type="cellIs" dxfId="213" priority="608" operator="notEqual">
      <formula>""</formula>
    </cfRule>
  </conditionalFormatting>
  <conditionalFormatting sqref="E74">
    <cfRule type="cellIs" dxfId="212" priority="607" operator="notEqual">
      <formula>""</formula>
    </cfRule>
  </conditionalFormatting>
  <conditionalFormatting sqref="F74:O74">
    <cfRule type="cellIs" dxfId="211" priority="606" operator="notEqual">
      <formula>""</formula>
    </cfRule>
  </conditionalFormatting>
  <conditionalFormatting sqref="E70">
    <cfRule type="cellIs" dxfId="210" priority="605" operator="notEqual">
      <formula>""</formula>
    </cfRule>
  </conditionalFormatting>
  <conditionalFormatting sqref="F70:J70 L70">
    <cfRule type="cellIs" dxfId="209" priority="604" operator="notEqual">
      <formula>""</formula>
    </cfRule>
  </conditionalFormatting>
  <conditionalFormatting sqref="E66">
    <cfRule type="cellIs" dxfId="208" priority="603" operator="notEqual">
      <formula>""</formula>
    </cfRule>
  </conditionalFormatting>
  <conditionalFormatting sqref="F66:M66">
    <cfRule type="cellIs" dxfId="207" priority="602" operator="notEqual">
      <formula>""</formula>
    </cfRule>
  </conditionalFormatting>
  <conditionalFormatting sqref="P90">
    <cfRule type="cellIs" dxfId="206" priority="572" operator="notEqual">
      <formula>""</formula>
    </cfRule>
  </conditionalFormatting>
  <conditionalFormatting sqref="P82">
    <cfRule type="cellIs" dxfId="205" priority="568" operator="notEqual">
      <formula>""</formula>
    </cfRule>
  </conditionalFormatting>
  <conditionalFormatting sqref="M38:N38">
    <cfRule type="cellIs" dxfId="204" priority="479" operator="notEqual">
      <formula>""</formula>
    </cfRule>
  </conditionalFormatting>
  <conditionalFormatting sqref="O34:Q34">
    <cfRule type="cellIs" dxfId="203" priority="463" operator="notEqual">
      <formula>""</formula>
    </cfRule>
  </conditionalFormatting>
  <conditionalFormatting sqref="O58">
    <cfRule type="cellIs" dxfId="202" priority="458" operator="notEqual">
      <formula>""</formula>
    </cfRule>
  </conditionalFormatting>
  <conditionalFormatting sqref="O90">
    <cfRule type="cellIs" dxfId="201" priority="456" operator="notEqual">
      <formula>""</formula>
    </cfRule>
  </conditionalFormatting>
  <conditionalFormatting sqref="O82">
    <cfRule type="cellIs" dxfId="200" priority="454" operator="notEqual">
      <formula>""</formula>
    </cfRule>
  </conditionalFormatting>
  <conditionalFormatting sqref="O74">
    <cfRule type="cellIs" dxfId="199" priority="452" operator="notEqual">
      <formula>""</formula>
    </cfRule>
  </conditionalFormatting>
  <conditionalFormatting sqref="K70">
    <cfRule type="cellIs" dxfId="198" priority="439" operator="notEqual">
      <formula>""</formula>
    </cfRule>
  </conditionalFormatting>
  <conditionalFormatting sqref="L62:M62">
    <cfRule type="cellIs" dxfId="197" priority="438" operator="notEqual">
      <formula>""</formula>
    </cfRule>
  </conditionalFormatting>
  <conditionalFormatting sqref="Q46">
    <cfRule type="cellIs" dxfId="196" priority="433" operator="notEqual">
      <formula>""</formula>
    </cfRule>
  </conditionalFormatting>
  <conditionalFormatting sqref="Q38">
    <cfRule type="cellIs" dxfId="195" priority="431" operator="notEqual">
      <formula>""</formula>
    </cfRule>
  </conditionalFormatting>
  <conditionalFormatting sqref="Q26">
    <cfRule type="cellIs" dxfId="194" priority="429" operator="notEqual">
      <formula>""</formula>
    </cfRule>
  </conditionalFormatting>
  <conditionalFormatting sqref="Q34">
    <cfRule type="cellIs" dxfId="193" priority="430" operator="notEqual">
      <formula>""</formula>
    </cfRule>
  </conditionalFormatting>
  <conditionalFormatting sqref="Q30">
    <cfRule type="cellIs" dxfId="192" priority="428" operator="notEqual">
      <formula>""</formula>
    </cfRule>
  </conditionalFormatting>
  <conditionalFormatting sqref="Q10">
    <cfRule type="cellIs" dxfId="191" priority="427" operator="notEqual">
      <formula>""</formula>
    </cfRule>
  </conditionalFormatting>
  <conditionalFormatting sqref="Q18">
    <cfRule type="cellIs" dxfId="190" priority="426" operator="notEqual">
      <formula>""</formula>
    </cfRule>
  </conditionalFormatting>
  <conditionalFormatting sqref="Q22">
    <cfRule type="cellIs" dxfId="189" priority="425" operator="notEqual">
      <formula>""</formula>
    </cfRule>
  </conditionalFormatting>
  <conditionalFormatting sqref="Q58">
    <cfRule type="cellIs" dxfId="188" priority="424" operator="notEqual">
      <formula>""</formula>
    </cfRule>
  </conditionalFormatting>
  <conditionalFormatting sqref="R10:AB10">
    <cfRule type="cellIs" dxfId="187" priority="422" operator="notEqual">
      <formula>""</formula>
    </cfRule>
  </conditionalFormatting>
  <conditionalFormatting sqref="Q14">
    <cfRule type="cellIs" dxfId="186" priority="421" operator="notEqual">
      <formula>""</formula>
    </cfRule>
  </conditionalFormatting>
  <conditionalFormatting sqref="R14:AB14">
    <cfRule type="cellIs" dxfId="185" priority="420" operator="notEqual">
      <formula>""</formula>
    </cfRule>
  </conditionalFormatting>
  <conditionalFormatting sqref="R18:AB18">
    <cfRule type="cellIs" dxfId="184" priority="419" operator="notEqual">
      <formula>""</formula>
    </cfRule>
  </conditionalFormatting>
  <conditionalFormatting sqref="R22:S22">
    <cfRule type="cellIs" dxfId="183" priority="418" operator="notEqual">
      <formula>""</formula>
    </cfRule>
  </conditionalFormatting>
  <conditionalFormatting sqref="R26:S26">
    <cfRule type="cellIs" dxfId="182" priority="417" operator="notEqual">
      <formula>""</formula>
    </cfRule>
  </conditionalFormatting>
  <conditionalFormatting sqref="R30:S30">
    <cfRule type="cellIs" dxfId="181" priority="416" operator="notEqual">
      <formula>""</formula>
    </cfRule>
  </conditionalFormatting>
  <conditionalFormatting sqref="R34:S34">
    <cfRule type="cellIs" dxfId="180" priority="415" operator="notEqual">
      <formula>""</formula>
    </cfRule>
  </conditionalFormatting>
  <conditionalFormatting sqref="R38:S38">
    <cfRule type="cellIs" dxfId="179" priority="414" operator="notEqual">
      <formula>""</formula>
    </cfRule>
  </conditionalFormatting>
  <conditionalFormatting sqref="S42">
    <cfRule type="cellIs" dxfId="178" priority="413" operator="notEqual">
      <formula>""</formula>
    </cfRule>
  </conditionalFormatting>
  <conditionalFormatting sqref="R46:S46">
    <cfRule type="cellIs" dxfId="177" priority="412" operator="notEqual">
      <formula>""</formula>
    </cfRule>
  </conditionalFormatting>
  <conditionalFormatting sqref="S50">
    <cfRule type="cellIs" dxfId="176" priority="411" operator="notEqual">
      <formula>""</formula>
    </cfRule>
  </conditionalFormatting>
  <conditionalFormatting sqref="S54">
    <cfRule type="cellIs" dxfId="175" priority="410" operator="notEqual">
      <formula>""</formula>
    </cfRule>
  </conditionalFormatting>
  <conditionalFormatting sqref="R58">
    <cfRule type="cellIs" dxfId="174" priority="409" operator="notEqual">
      <formula>""</formula>
    </cfRule>
  </conditionalFormatting>
  <conditionalFormatting sqref="S62">
    <cfRule type="cellIs" dxfId="173" priority="408" operator="notEqual">
      <formula>""</formula>
    </cfRule>
  </conditionalFormatting>
  <conditionalFormatting sqref="Q90">
    <cfRule type="cellIs" dxfId="172" priority="407" operator="notEqual">
      <formula>""</formula>
    </cfRule>
  </conditionalFormatting>
  <conditionalFormatting sqref="R90:AB90">
    <cfRule type="cellIs" dxfId="171" priority="406" operator="notEqual">
      <formula>""</formula>
    </cfRule>
  </conditionalFormatting>
  <conditionalFormatting sqref="Q82">
    <cfRule type="cellIs" dxfId="170" priority="403" operator="notEqual">
      <formula>""</formula>
    </cfRule>
  </conditionalFormatting>
  <conditionalFormatting sqref="R82:S82">
    <cfRule type="cellIs" dxfId="169" priority="402" operator="notEqual">
      <formula>""</formula>
    </cfRule>
  </conditionalFormatting>
  <conditionalFormatting sqref="S78">
    <cfRule type="cellIs" dxfId="168" priority="400" operator="notEqual">
      <formula>""</formula>
    </cfRule>
  </conditionalFormatting>
  <conditionalFormatting sqref="Q74">
    <cfRule type="cellIs" dxfId="167" priority="399" operator="notEqual">
      <formula>""</formula>
    </cfRule>
  </conditionalFormatting>
  <conditionalFormatting sqref="R74:S74">
    <cfRule type="cellIs" dxfId="166" priority="398" operator="notEqual">
      <formula>""</formula>
    </cfRule>
  </conditionalFormatting>
  <conditionalFormatting sqref="R70:S70">
    <cfRule type="cellIs" dxfId="165" priority="396" operator="notEqual">
      <formula>""</formula>
    </cfRule>
  </conditionalFormatting>
  <conditionalFormatting sqref="R66:S66">
    <cfRule type="cellIs" dxfId="164" priority="394" operator="notEqual">
      <formula>""</formula>
    </cfRule>
  </conditionalFormatting>
  <conditionalFormatting sqref="AB90">
    <cfRule type="cellIs" dxfId="163" priority="390" operator="notEqual">
      <formula>""</formula>
    </cfRule>
  </conditionalFormatting>
  <conditionalFormatting sqref="AA90">
    <cfRule type="cellIs" dxfId="162" priority="377" operator="notEqual">
      <formula>""</formula>
    </cfRule>
  </conditionalFormatting>
  <conditionalFormatting sqref="AC10">
    <cfRule type="cellIs" dxfId="161" priority="358" operator="notEqual">
      <formula>""</formula>
    </cfRule>
  </conditionalFormatting>
  <conditionalFormatting sqref="AC18">
    <cfRule type="cellIs" dxfId="160" priority="357" operator="notEqual">
      <formula>""</formula>
    </cfRule>
  </conditionalFormatting>
  <conditionalFormatting sqref="AD10:AG10">
    <cfRule type="cellIs" dxfId="159" priority="353" operator="notEqual">
      <formula>""</formula>
    </cfRule>
  </conditionalFormatting>
  <conditionalFormatting sqref="AC14">
    <cfRule type="cellIs" dxfId="158" priority="352" operator="notEqual">
      <formula>""</formula>
    </cfRule>
  </conditionalFormatting>
  <conditionalFormatting sqref="AD14:AG14">
    <cfRule type="cellIs" dxfId="157" priority="351" operator="notEqual">
      <formula>""</formula>
    </cfRule>
  </conditionalFormatting>
  <conditionalFormatting sqref="AD18:AG18">
    <cfRule type="cellIs" dxfId="156" priority="350" operator="notEqual">
      <formula>""</formula>
    </cfRule>
  </conditionalFormatting>
  <conditionalFormatting sqref="AC90">
    <cfRule type="cellIs" dxfId="155" priority="338" operator="notEqual">
      <formula>""</formula>
    </cfRule>
  </conditionalFormatting>
  <conditionalFormatting sqref="AD90:AG90">
    <cfRule type="cellIs" dxfId="154" priority="337" operator="notEqual">
      <formula>""</formula>
    </cfRule>
  </conditionalFormatting>
  <conditionalFormatting sqref="AH90">
    <cfRule type="cellIs" dxfId="153" priority="155" operator="notEqual">
      <formula>""</formula>
    </cfRule>
  </conditionalFormatting>
  <conditionalFormatting sqref="AH90">
    <cfRule type="cellIs" dxfId="152" priority="154" operator="notEqual">
      <formula>""</formula>
    </cfRule>
  </conditionalFormatting>
  <conditionalFormatting sqref="AH90">
    <cfRule type="cellIs" dxfId="151" priority="153" operator="notEqual">
      <formula>""</formula>
    </cfRule>
  </conditionalFormatting>
  <conditionalFormatting sqref="R34">
    <cfRule type="cellIs" dxfId="150" priority="152" operator="notEqual">
      <formula>""</formula>
    </cfRule>
  </conditionalFormatting>
  <conditionalFormatting sqref="O42:R42">
    <cfRule type="cellIs" dxfId="149" priority="151" operator="notEqual">
      <formula>""</formula>
    </cfRule>
  </conditionalFormatting>
  <conditionalFormatting sqref="O42:R42">
    <cfRule type="cellIs" dxfId="148" priority="150" operator="notEqual">
      <formula>""</formula>
    </cfRule>
  </conditionalFormatting>
  <conditionalFormatting sqref="Q42">
    <cfRule type="cellIs" dxfId="147" priority="149" operator="notEqual">
      <formula>""</formula>
    </cfRule>
  </conditionalFormatting>
  <conditionalFormatting sqref="R42">
    <cfRule type="cellIs" dxfId="146" priority="148" operator="notEqual">
      <formula>""</formula>
    </cfRule>
  </conditionalFormatting>
  <conditionalFormatting sqref="R42">
    <cfRule type="cellIs" dxfId="145" priority="147" operator="notEqual">
      <formula>""</formula>
    </cfRule>
  </conditionalFormatting>
  <conditionalFormatting sqref="O50:Q50">
    <cfRule type="cellIs" dxfId="144" priority="146" operator="notEqual">
      <formula>""</formula>
    </cfRule>
  </conditionalFormatting>
  <conditionalFormatting sqref="O50:R50">
    <cfRule type="cellIs" dxfId="143" priority="145" operator="notEqual">
      <formula>""</formula>
    </cfRule>
  </conditionalFormatting>
  <conditionalFormatting sqref="Q50">
    <cfRule type="cellIs" dxfId="142" priority="144" operator="notEqual">
      <formula>""</formula>
    </cfRule>
  </conditionalFormatting>
  <conditionalFormatting sqref="R50">
    <cfRule type="cellIs" dxfId="141" priority="143" operator="notEqual">
      <formula>""</formula>
    </cfRule>
  </conditionalFormatting>
  <conditionalFormatting sqref="R50">
    <cfRule type="cellIs" dxfId="140" priority="142" operator="notEqual">
      <formula>""</formula>
    </cfRule>
  </conditionalFormatting>
  <conditionalFormatting sqref="O54:Q54">
    <cfRule type="cellIs" dxfId="139" priority="141" operator="notEqual">
      <formula>""</formula>
    </cfRule>
  </conditionalFormatting>
  <conditionalFormatting sqref="O54:Q54">
    <cfRule type="cellIs" dxfId="138" priority="140" operator="notEqual">
      <formula>""</formula>
    </cfRule>
  </conditionalFormatting>
  <conditionalFormatting sqref="Q54">
    <cfRule type="cellIs" dxfId="137" priority="139" operator="notEqual">
      <formula>""</formula>
    </cfRule>
  </conditionalFormatting>
  <conditionalFormatting sqref="R54">
    <cfRule type="cellIs" dxfId="136" priority="138" operator="notEqual">
      <formula>""</formula>
    </cfRule>
  </conditionalFormatting>
  <conditionalFormatting sqref="R54">
    <cfRule type="cellIs" dxfId="135" priority="137" operator="notEqual">
      <formula>""</formula>
    </cfRule>
  </conditionalFormatting>
  <conditionalFormatting sqref="S58">
    <cfRule type="cellIs" dxfId="134" priority="136" operator="notEqual">
      <formula>""</formula>
    </cfRule>
  </conditionalFormatting>
  <conditionalFormatting sqref="S58">
    <cfRule type="cellIs" dxfId="133" priority="135" operator="notEqual">
      <formula>""</formula>
    </cfRule>
  </conditionalFormatting>
  <conditionalFormatting sqref="P58">
    <cfRule type="cellIs" dxfId="132" priority="134" operator="notEqual">
      <formula>""</formula>
    </cfRule>
  </conditionalFormatting>
  <conditionalFormatting sqref="P58">
    <cfRule type="cellIs" dxfId="131" priority="133" operator="notEqual">
      <formula>""</formula>
    </cfRule>
  </conditionalFormatting>
  <conditionalFormatting sqref="N62:Q62">
    <cfRule type="cellIs" dxfId="130" priority="132" operator="notEqual">
      <formula>""</formula>
    </cfRule>
  </conditionalFormatting>
  <conditionalFormatting sqref="R62">
    <cfRule type="cellIs" dxfId="129" priority="131" operator="notEqual">
      <formula>""</formula>
    </cfRule>
  </conditionalFormatting>
  <conditionalFormatting sqref="N66:P66">
    <cfRule type="cellIs" dxfId="128" priority="130" operator="notEqual">
      <formula>""</formula>
    </cfRule>
  </conditionalFormatting>
  <conditionalFormatting sqref="N66:P66">
    <cfRule type="cellIs" dxfId="127" priority="129" operator="notEqual">
      <formula>""</formula>
    </cfRule>
  </conditionalFormatting>
  <conditionalFormatting sqref="P66">
    <cfRule type="cellIs" dxfId="126" priority="128" operator="notEqual">
      <formula>""</formula>
    </cfRule>
  </conditionalFormatting>
  <conditionalFormatting sqref="Q66">
    <cfRule type="cellIs" dxfId="125" priority="127" operator="notEqual">
      <formula>""</formula>
    </cfRule>
  </conditionalFormatting>
  <conditionalFormatting sqref="Q66">
    <cfRule type="cellIs" dxfId="124" priority="126" operator="notEqual">
      <formula>""</formula>
    </cfRule>
  </conditionalFormatting>
  <conditionalFormatting sqref="M70:P70">
    <cfRule type="cellIs" dxfId="123" priority="125" operator="notEqual">
      <formula>""</formula>
    </cfRule>
  </conditionalFormatting>
  <conditionalFormatting sqref="Q70">
    <cfRule type="cellIs" dxfId="122" priority="124" operator="notEqual">
      <formula>""</formula>
    </cfRule>
  </conditionalFormatting>
  <conditionalFormatting sqref="P74">
    <cfRule type="cellIs" dxfId="121" priority="123" operator="notEqual">
      <formula>""</formula>
    </cfRule>
  </conditionalFormatting>
  <conditionalFormatting sqref="O78:Q78">
    <cfRule type="cellIs" dxfId="120" priority="122" operator="notEqual">
      <formula>""</formula>
    </cfRule>
  </conditionalFormatting>
  <conditionalFormatting sqref="O78:Q78">
    <cfRule type="cellIs" dxfId="119" priority="121" operator="notEqual">
      <formula>""</formula>
    </cfRule>
  </conditionalFormatting>
  <conditionalFormatting sqref="Q78">
    <cfRule type="cellIs" dxfId="118" priority="120" operator="notEqual">
      <formula>""</formula>
    </cfRule>
  </conditionalFormatting>
  <conditionalFormatting sqref="R78">
    <cfRule type="cellIs" dxfId="117" priority="119" operator="notEqual">
      <formula>""</formula>
    </cfRule>
  </conditionalFormatting>
  <conditionalFormatting sqref="R78">
    <cfRule type="cellIs" dxfId="116" priority="118" operator="notEqual">
      <formula>""</formula>
    </cfRule>
  </conditionalFormatting>
  <conditionalFormatting sqref="N86">
    <cfRule type="cellIs" dxfId="115" priority="117" operator="notEqual">
      <formula>""</formula>
    </cfRule>
  </conditionalFormatting>
  <conditionalFormatting sqref="R42">
    <cfRule type="cellIs" dxfId="114" priority="115" operator="notEqual">
      <formula>""</formula>
    </cfRule>
  </conditionalFormatting>
  <conditionalFormatting sqref="S42">
    <cfRule type="cellIs" dxfId="113" priority="114" operator="notEqual">
      <formula>""</formula>
    </cfRule>
  </conditionalFormatting>
  <conditionalFormatting sqref="S42">
    <cfRule type="cellIs" dxfId="112" priority="113" operator="notEqual">
      <formula>""</formula>
    </cfRule>
  </conditionalFormatting>
  <conditionalFormatting sqref="R46">
    <cfRule type="cellIs" dxfId="111" priority="112" operator="notEqual">
      <formula>""</formula>
    </cfRule>
  </conditionalFormatting>
  <conditionalFormatting sqref="O86:R86">
    <cfRule type="cellIs" dxfId="110" priority="111" operator="notEqual">
      <formula>""</formula>
    </cfRule>
  </conditionalFormatting>
  <conditionalFormatting sqref="S86">
    <cfRule type="cellIs" dxfId="109" priority="110" operator="notEqual">
      <formula>""</formula>
    </cfRule>
  </conditionalFormatting>
  <conditionalFormatting sqref="T46">
    <cfRule type="cellIs" dxfId="108" priority="107" operator="notEqual">
      <formula>""</formula>
    </cfRule>
  </conditionalFormatting>
  <conditionalFormatting sqref="T38">
    <cfRule type="cellIs" dxfId="107" priority="105" operator="notEqual">
      <formula>""</formula>
    </cfRule>
  </conditionalFormatting>
  <conditionalFormatting sqref="T26">
    <cfRule type="cellIs" dxfId="106" priority="103" operator="notEqual">
      <formula>""</formula>
    </cfRule>
  </conditionalFormatting>
  <conditionalFormatting sqref="T54">
    <cfRule type="cellIs" dxfId="105" priority="109" operator="notEqual">
      <formula>""</formula>
    </cfRule>
  </conditionalFormatting>
  <conditionalFormatting sqref="T50">
    <cfRule type="cellIs" dxfId="104" priority="108" operator="notEqual">
      <formula>""</formula>
    </cfRule>
  </conditionalFormatting>
  <conditionalFormatting sqref="T42">
    <cfRule type="cellIs" dxfId="103" priority="106" operator="notEqual">
      <formula>""</formula>
    </cfRule>
  </conditionalFormatting>
  <conditionalFormatting sqref="T34">
    <cfRule type="cellIs" dxfId="102" priority="104" operator="notEqual">
      <formula>""</formula>
    </cfRule>
  </conditionalFormatting>
  <conditionalFormatting sqref="T30">
    <cfRule type="cellIs" dxfId="101" priority="102" operator="notEqual">
      <formula>""</formula>
    </cfRule>
  </conditionalFormatting>
  <conditionalFormatting sqref="T22">
    <cfRule type="cellIs" dxfId="100" priority="101" operator="notEqual">
      <formula>""</formula>
    </cfRule>
  </conditionalFormatting>
  <conditionalFormatting sqref="T58">
    <cfRule type="cellIs" dxfId="99" priority="100" operator="notEqual">
      <formula>""</formula>
    </cfRule>
  </conditionalFormatting>
  <conditionalFormatting sqref="T62">
    <cfRule type="cellIs" dxfId="98" priority="99" operator="notEqual">
      <formula>""</formula>
    </cfRule>
  </conditionalFormatting>
  <conditionalFormatting sqref="U22:AE22">
    <cfRule type="cellIs" dxfId="97" priority="98" operator="notEqual">
      <formula>""</formula>
    </cfRule>
  </conditionalFormatting>
  <conditionalFormatting sqref="U26:AE26">
    <cfRule type="cellIs" dxfId="96" priority="97" operator="notEqual">
      <formula>""</formula>
    </cfRule>
  </conditionalFormatting>
  <conditionalFormatting sqref="U30:AE30">
    <cfRule type="cellIs" dxfId="95" priority="96" operator="notEqual">
      <formula>""</formula>
    </cfRule>
  </conditionalFormatting>
  <conditionalFormatting sqref="U34:AF34">
    <cfRule type="cellIs" dxfId="94" priority="95" operator="notEqual">
      <formula>""</formula>
    </cfRule>
  </conditionalFormatting>
  <conditionalFormatting sqref="U38:AA38 AD38:AE38">
    <cfRule type="cellIs" dxfId="93" priority="94" operator="notEqual">
      <formula>""</formula>
    </cfRule>
  </conditionalFormatting>
  <conditionalFormatting sqref="U42:AC42">
    <cfRule type="cellIs" dxfId="92" priority="93" operator="notEqual">
      <formula>""</formula>
    </cfRule>
  </conditionalFormatting>
  <conditionalFormatting sqref="U46:AF46">
    <cfRule type="cellIs" dxfId="91" priority="92" operator="notEqual">
      <formula>""</formula>
    </cfRule>
  </conditionalFormatting>
  <conditionalFormatting sqref="U50:AC50">
    <cfRule type="cellIs" dxfId="90" priority="91" operator="notEqual">
      <formula>""</formula>
    </cfRule>
  </conditionalFormatting>
  <conditionalFormatting sqref="U54:AC54">
    <cfRule type="cellIs" dxfId="89" priority="90" operator="notEqual">
      <formula>""</formula>
    </cfRule>
  </conditionalFormatting>
  <conditionalFormatting sqref="U58:AD58">
    <cfRule type="cellIs" dxfId="88" priority="89" operator="notEqual">
      <formula>""</formula>
    </cfRule>
  </conditionalFormatting>
  <conditionalFormatting sqref="U62:Z62">
    <cfRule type="cellIs" dxfId="87" priority="88" operator="notEqual">
      <formula>""</formula>
    </cfRule>
  </conditionalFormatting>
  <conditionalFormatting sqref="T86">
    <cfRule type="cellIs" dxfId="86" priority="87" operator="notEqual">
      <formula>""</formula>
    </cfRule>
  </conditionalFormatting>
  <conditionalFormatting sqref="U86:AB86">
    <cfRule type="cellIs" dxfId="85" priority="86" operator="notEqual">
      <formula>""</formula>
    </cfRule>
  </conditionalFormatting>
  <conditionalFormatting sqref="T82">
    <cfRule type="cellIs" dxfId="84" priority="85" operator="notEqual">
      <formula>""</formula>
    </cfRule>
  </conditionalFormatting>
  <conditionalFormatting sqref="U82:AE82">
    <cfRule type="cellIs" dxfId="83" priority="84" operator="notEqual">
      <formula>""</formula>
    </cfRule>
  </conditionalFormatting>
  <conditionalFormatting sqref="T78">
    <cfRule type="cellIs" dxfId="82" priority="83" operator="notEqual">
      <formula>""</formula>
    </cfRule>
  </conditionalFormatting>
  <conditionalFormatting sqref="U78:AC78">
    <cfRule type="cellIs" dxfId="81" priority="82" operator="notEqual">
      <formula>""</formula>
    </cfRule>
  </conditionalFormatting>
  <conditionalFormatting sqref="T74">
    <cfRule type="cellIs" dxfId="80" priority="81" operator="notEqual">
      <formula>""</formula>
    </cfRule>
  </conditionalFormatting>
  <conditionalFormatting sqref="U74:AD74">
    <cfRule type="cellIs" dxfId="79" priority="80" operator="notEqual">
      <formula>""</formula>
    </cfRule>
  </conditionalFormatting>
  <conditionalFormatting sqref="T70">
    <cfRule type="cellIs" dxfId="78" priority="79" operator="notEqual">
      <formula>""</formula>
    </cfRule>
  </conditionalFormatting>
  <conditionalFormatting sqref="U70:Y70 AA70">
    <cfRule type="cellIs" dxfId="77" priority="78" operator="notEqual">
      <formula>""</formula>
    </cfRule>
  </conditionalFormatting>
  <conditionalFormatting sqref="T66">
    <cfRule type="cellIs" dxfId="76" priority="77" operator="notEqual">
      <formula>""</formula>
    </cfRule>
  </conditionalFormatting>
  <conditionalFormatting sqref="U66:AB66">
    <cfRule type="cellIs" dxfId="75" priority="76" operator="notEqual">
      <formula>""</formula>
    </cfRule>
  </conditionalFormatting>
  <conditionalFormatting sqref="AE82">
    <cfRule type="cellIs" dxfId="74" priority="75" operator="notEqual">
      <formula>""</formula>
    </cfRule>
  </conditionalFormatting>
  <conditionalFormatting sqref="AB38:AC38">
    <cfRule type="cellIs" dxfId="73" priority="74" operator="notEqual">
      <formula>""</formula>
    </cfRule>
  </conditionalFormatting>
  <conditionalFormatting sqref="AD34:AF34">
    <cfRule type="cellIs" dxfId="72" priority="73" operator="notEqual">
      <formula>""</formula>
    </cfRule>
  </conditionalFormatting>
  <conditionalFormatting sqref="AD58">
    <cfRule type="cellIs" dxfId="71" priority="72" operator="notEqual">
      <formula>""</formula>
    </cfRule>
  </conditionalFormatting>
  <conditionalFormatting sqref="AD82">
    <cfRule type="cellIs" dxfId="70" priority="71" operator="notEqual">
      <formula>""</formula>
    </cfRule>
  </conditionalFormatting>
  <conditionalFormatting sqref="AD74">
    <cfRule type="cellIs" dxfId="69" priority="70" operator="notEqual">
      <formula>""</formula>
    </cfRule>
  </conditionalFormatting>
  <conditionalFormatting sqref="Z70">
    <cfRule type="cellIs" dxfId="68" priority="69" operator="notEqual">
      <formula>""</formula>
    </cfRule>
  </conditionalFormatting>
  <conditionalFormatting sqref="AA62:AB62">
    <cfRule type="cellIs" dxfId="67" priority="68" operator="notEqual">
      <formula>""</formula>
    </cfRule>
  </conditionalFormatting>
  <conditionalFormatting sqref="AF46">
    <cfRule type="cellIs" dxfId="66" priority="67" operator="notEqual">
      <formula>""</formula>
    </cfRule>
  </conditionalFormatting>
  <conditionalFormatting sqref="AF38">
    <cfRule type="cellIs" dxfId="65" priority="66" operator="notEqual">
      <formula>""</formula>
    </cfRule>
  </conditionalFormatting>
  <conditionalFormatting sqref="AF26">
    <cfRule type="cellIs" dxfId="64" priority="64" operator="notEqual">
      <formula>""</formula>
    </cfRule>
  </conditionalFormatting>
  <conditionalFormatting sqref="AF34">
    <cfRule type="cellIs" dxfId="63" priority="65" operator="notEqual">
      <formula>""</formula>
    </cfRule>
  </conditionalFormatting>
  <conditionalFormatting sqref="AF30">
    <cfRule type="cellIs" dxfId="62" priority="63" operator="notEqual">
      <formula>""</formula>
    </cfRule>
  </conditionalFormatting>
  <conditionalFormatting sqref="AF22">
    <cfRule type="cellIs" dxfId="61" priority="62" operator="notEqual">
      <formula>""</formula>
    </cfRule>
  </conditionalFormatting>
  <conditionalFormatting sqref="AF58">
    <cfRule type="cellIs" dxfId="60" priority="61" operator="notEqual">
      <formula>""</formula>
    </cfRule>
  </conditionalFormatting>
  <conditionalFormatting sqref="AG22:AH22">
    <cfRule type="cellIs" dxfId="59" priority="60" operator="notEqual">
      <formula>""</formula>
    </cfRule>
  </conditionalFormatting>
  <conditionalFormatting sqref="AG26:AH26">
    <cfRule type="cellIs" dxfId="58" priority="59" operator="notEqual">
      <formula>""</formula>
    </cfRule>
  </conditionalFormatting>
  <conditionalFormatting sqref="AG30:AH30">
    <cfRule type="cellIs" dxfId="57" priority="58" operator="notEqual">
      <formula>""</formula>
    </cfRule>
  </conditionalFormatting>
  <conditionalFormatting sqref="AG34:AH34">
    <cfRule type="cellIs" dxfId="56" priority="57" operator="notEqual">
      <formula>""</formula>
    </cfRule>
  </conditionalFormatting>
  <conditionalFormatting sqref="AG38:AH38">
    <cfRule type="cellIs" dxfId="55" priority="56" operator="notEqual">
      <formula>""</formula>
    </cfRule>
  </conditionalFormatting>
  <conditionalFormatting sqref="AH42">
    <cfRule type="cellIs" dxfId="54" priority="55" operator="notEqual">
      <formula>""</formula>
    </cfRule>
  </conditionalFormatting>
  <conditionalFormatting sqref="AG46:AH46">
    <cfRule type="cellIs" dxfId="53" priority="54" operator="notEqual">
      <formula>""</formula>
    </cfRule>
  </conditionalFormatting>
  <conditionalFormatting sqref="AH50">
    <cfRule type="cellIs" dxfId="52" priority="53" operator="notEqual">
      <formula>""</formula>
    </cfRule>
  </conditionalFormatting>
  <conditionalFormatting sqref="AH54">
    <cfRule type="cellIs" dxfId="51" priority="52" operator="notEqual">
      <formula>""</formula>
    </cfRule>
  </conditionalFormatting>
  <conditionalFormatting sqref="AG58">
    <cfRule type="cellIs" dxfId="50" priority="51" operator="notEqual">
      <formula>""</formula>
    </cfRule>
  </conditionalFormatting>
  <conditionalFormatting sqref="AH62">
    <cfRule type="cellIs" dxfId="49" priority="50" operator="notEqual">
      <formula>""</formula>
    </cfRule>
  </conditionalFormatting>
  <conditionalFormatting sqref="AF82">
    <cfRule type="cellIs" dxfId="48" priority="49" operator="notEqual">
      <formula>""</formula>
    </cfRule>
  </conditionalFormatting>
  <conditionalFormatting sqref="AG82:AH82">
    <cfRule type="cellIs" dxfId="47" priority="48" operator="notEqual">
      <formula>""</formula>
    </cfRule>
  </conditionalFormatting>
  <conditionalFormatting sqref="AH78">
    <cfRule type="cellIs" dxfId="46" priority="47" operator="notEqual">
      <formula>""</formula>
    </cfRule>
  </conditionalFormatting>
  <conditionalFormatting sqref="AF74">
    <cfRule type="cellIs" dxfId="45" priority="46" operator="notEqual">
      <formula>""</formula>
    </cfRule>
  </conditionalFormatting>
  <conditionalFormatting sqref="AG74:AH74">
    <cfRule type="cellIs" dxfId="44" priority="45" operator="notEqual">
      <formula>""</formula>
    </cfRule>
  </conditionalFormatting>
  <conditionalFormatting sqref="AG70:AH70">
    <cfRule type="cellIs" dxfId="43" priority="44" operator="notEqual">
      <formula>""</formula>
    </cfRule>
  </conditionalFormatting>
  <conditionalFormatting sqref="AG66:AH66">
    <cfRule type="cellIs" dxfId="42" priority="43" operator="notEqual">
      <formula>""</formula>
    </cfRule>
  </conditionalFormatting>
  <conditionalFormatting sqref="AG34">
    <cfRule type="cellIs" dxfId="41" priority="42" operator="notEqual">
      <formula>""</formula>
    </cfRule>
  </conditionalFormatting>
  <conditionalFormatting sqref="AD42:AG42">
    <cfRule type="cellIs" dxfId="40" priority="41" operator="notEqual">
      <formula>""</formula>
    </cfRule>
  </conditionalFormatting>
  <conditionalFormatting sqref="AD42:AG42">
    <cfRule type="cellIs" dxfId="39" priority="40" operator="notEqual">
      <formula>""</formula>
    </cfRule>
  </conditionalFormatting>
  <conditionalFormatting sqref="AF42">
    <cfRule type="cellIs" dxfId="38" priority="39" operator="notEqual">
      <formula>""</formula>
    </cfRule>
  </conditionalFormatting>
  <conditionalFormatting sqref="AG42">
    <cfRule type="cellIs" dxfId="37" priority="38" operator="notEqual">
      <formula>""</formula>
    </cfRule>
  </conditionalFormatting>
  <conditionalFormatting sqref="AG42">
    <cfRule type="cellIs" dxfId="36" priority="37" operator="notEqual">
      <formula>""</formula>
    </cfRule>
  </conditionalFormatting>
  <conditionalFormatting sqref="AD50:AF50">
    <cfRule type="cellIs" dxfId="35" priority="36" operator="notEqual">
      <formula>""</formula>
    </cfRule>
  </conditionalFormatting>
  <conditionalFormatting sqref="AD50:AG50">
    <cfRule type="cellIs" dxfId="34" priority="35" operator="notEqual">
      <formula>""</formula>
    </cfRule>
  </conditionalFormatting>
  <conditionalFormatting sqref="AF50">
    <cfRule type="cellIs" dxfId="33" priority="34" operator="notEqual">
      <formula>""</formula>
    </cfRule>
  </conditionalFormatting>
  <conditionalFormatting sqref="AG50">
    <cfRule type="cellIs" dxfId="32" priority="33" operator="notEqual">
      <formula>""</formula>
    </cfRule>
  </conditionalFormatting>
  <conditionalFormatting sqref="AG50">
    <cfRule type="cellIs" dxfId="31" priority="32" operator="notEqual">
      <formula>""</formula>
    </cfRule>
  </conditionalFormatting>
  <conditionalFormatting sqref="AD54:AF54">
    <cfRule type="cellIs" dxfId="30" priority="31" operator="notEqual">
      <formula>""</formula>
    </cfRule>
  </conditionalFormatting>
  <conditionalFormatting sqref="AD54:AF54">
    <cfRule type="cellIs" dxfId="29" priority="30" operator="notEqual">
      <formula>""</formula>
    </cfRule>
  </conditionalFormatting>
  <conditionalFormatting sqref="AF54">
    <cfRule type="cellIs" dxfId="28" priority="29" operator="notEqual">
      <formula>""</formula>
    </cfRule>
  </conditionalFormatting>
  <conditionalFormatting sqref="AG54">
    <cfRule type="cellIs" dxfId="27" priority="28" operator="notEqual">
      <formula>""</formula>
    </cfRule>
  </conditionalFormatting>
  <conditionalFormatting sqref="AG54">
    <cfRule type="cellIs" dxfId="26" priority="27" operator="notEqual">
      <formula>""</formula>
    </cfRule>
  </conditionalFormatting>
  <conditionalFormatting sqref="AH58">
    <cfRule type="cellIs" dxfId="25" priority="26" operator="notEqual">
      <formula>""</formula>
    </cfRule>
  </conditionalFormatting>
  <conditionalFormatting sqref="AH58">
    <cfRule type="cellIs" dxfId="24" priority="25" operator="notEqual">
      <formula>""</formula>
    </cfRule>
  </conditionalFormatting>
  <conditionalFormatting sqref="AE58">
    <cfRule type="cellIs" dxfId="23" priority="24" operator="notEqual">
      <formula>""</formula>
    </cfRule>
  </conditionalFormatting>
  <conditionalFormatting sqref="AE58">
    <cfRule type="cellIs" dxfId="22" priority="23" operator="notEqual">
      <formula>""</formula>
    </cfRule>
  </conditionalFormatting>
  <conditionalFormatting sqref="AC62:AF62">
    <cfRule type="cellIs" dxfId="21" priority="22" operator="notEqual">
      <formula>""</formula>
    </cfRule>
  </conditionalFormatting>
  <conditionalFormatting sqref="AG62">
    <cfRule type="cellIs" dxfId="20" priority="21" operator="notEqual">
      <formula>""</formula>
    </cfRule>
  </conditionalFormatting>
  <conditionalFormatting sqref="AC66:AE66">
    <cfRule type="cellIs" dxfId="19" priority="20" operator="notEqual">
      <formula>""</formula>
    </cfRule>
  </conditionalFormatting>
  <conditionalFormatting sqref="AC66:AE66">
    <cfRule type="cellIs" dxfId="18" priority="19" operator="notEqual">
      <formula>""</formula>
    </cfRule>
  </conditionalFormatting>
  <conditionalFormatting sqref="AE66">
    <cfRule type="cellIs" dxfId="17" priority="18" operator="notEqual">
      <formula>""</formula>
    </cfRule>
  </conditionalFormatting>
  <conditionalFormatting sqref="AF66">
    <cfRule type="cellIs" dxfId="16" priority="17" operator="notEqual">
      <formula>""</formula>
    </cfRule>
  </conditionalFormatting>
  <conditionalFormatting sqref="AF66">
    <cfRule type="cellIs" dxfId="15" priority="16" operator="notEqual">
      <formula>""</formula>
    </cfRule>
  </conditionalFormatting>
  <conditionalFormatting sqref="AB70:AE70">
    <cfRule type="cellIs" dxfId="14" priority="15" operator="notEqual">
      <formula>""</formula>
    </cfRule>
  </conditionalFormatting>
  <conditionalFormatting sqref="AF70">
    <cfRule type="cellIs" dxfId="13" priority="14" operator="notEqual">
      <formula>""</formula>
    </cfRule>
  </conditionalFormatting>
  <conditionalFormatting sqref="AE74">
    <cfRule type="cellIs" dxfId="12" priority="13" operator="notEqual">
      <formula>""</formula>
    </cfRule>
  </conditionalFormatting>
  <conditionalFormatting sqref="AD78:AF78">
    <cfRule type="cellIs" dxfId="11" priority="12" operator="notEqual">
      <formula>""</formula>
    </cfRule>
  </conditionalFormatting>
  <conditionalFormatting sqref="AD78:AF78">
    <cfRule type="cellIs" dxfId="10" priority="11" operator="notEqual">
      <formula>""</formula>
    </cfRule>
  </conditionalFormatting>
  <conditionalFormatting sqref="AF78">
    <cfRule type="cellIs" dxfId="9" priority="10" operator="notEqual">
      <formula>""</formula>
    </cfRule>
  </conditionalFormatting>
  <conditionalFormatting sqref="AG78">
    <cfRule type="cellIs" dxfId="8" priority="9" operator="notEqual">
      <formula>""</formula>
    </cfRule>
  </conditionalFormatting>
  <conditionalFormatting sqref="AG78">
    <cfRule type="cellIs" dxfId="7" priority="8" operator="notEqual">
      <formula>""</formula>
    </cfRule>
  </conditionalFormatting>
  <conditionalFormatting sqref="AC86">
    <cfRule type="cellIs" dxfId="6" priority="7" operator="notEqual">
      <formula>""</formula>
    </cfRule>
  </conditionalFormatting>
  <conditionalFormatting sqref="AG42">
    <cfRule type="cellIs" dxfId="5" priority="6" operator="notEqual">
      <formula>""</formula>
    </cfRule>
  </conditionalFormatting>
  <conditionalFormatting sqref="AH42">
    <cfRule type="cellIs" dxfId="4" priority="5" operator="notEqual">
      <formula>""</formula>
    </cfRule>
  </conditionalFormatting>
  <conditionalFormatting sqref="AH42">
    <cfRule type="cellIs" dxfId="3" priority="4" operator="notEqual">
      <formula>""</formula>
    </cfRule>
  </conditionalFormatting>
  <conditionalFormatting sqref="AG46">
    <cfRule type="cellIs" dxfId="2" priority="3" operator="notEqual">
      <formula>""</formula>
    </cfRule>
  </conditionalFormatting>
  <conditionalFormatting sqref="AD86:AG86">
    <cfRule type="cellIs" dxfId="1" priority="2" operator="notEqual">
      <formula>""</formula>
    </cfRule>
  </conditionalFormatting>
  <conditionalFormatting sqref="AH86">
    <cfRule type="cellIs" dxfId="0" priority="1" operator="notEqual">
      <formula>""</formula>
    </cfRule>
  </conditionalFormatting>
  <printOptions horizontalCentered="1"/>
  <pageMargins left="0.23622047244094491" right="0.23622047244094491" top="0.55118110236220474" bottom="0.55118110236220474" header="0.31496062992125984" footer="0.31496062992125984"/>
  <pageSetup paperSize="9" scale="41" fitToWidth="3" orientation="landscape" horizontalDpi="4000" verticalDpi="4000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Exato Engenharia</dc:creator>
  <cp:lastModifiedBy>Wilson Menezes de Melo Filho</cp:lastModifiedBy>
  <cp:lastPrinted>2021-02-18T18:28:52Z</cp:lastPrinted>
  <dcterms:created xsi:type="dcterms:W3CDTF">2013-10-30T17:40:14Z</dcterms:created>
  <dcterms:modified xsi:type="dcterms:W3CDTF">2021-03-03T13:35:48Z</dcterms:modified>
</cp:coreProperties>
</file>